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7CA3DB11-0137-41DB-83ED-F0174C848F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Y39" i="7"/>
  <c r="Z39" i="8"/>
  <c r="Z39" i="9"/>
  <c r="Z39" i="10"/>
  <c r="Z39" i="11"/>
  <c r="Y39" i="11"/>
  <c r="Z39" i="12"/>
  <c r="Z39" i="13"/>
  <c r="Z39" i="16"/>
  <c r="Z39" i="17"/>
  <c r="Z39" i="18"/>
  <c r="Z39" i="19"/>
  <c r="Z39" i="20"/>
  <c r="Z39" i="21"/>
  <c r="Z39" i="22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Z27" i="21" s="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Z17" i="5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X40" i="7" s="1"/>
  <c r="Z40" i="7" s="1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V17" i="8"/>
  <c r="V38" i="8" s="1"/>
  <c r="U17" i="8"/>
  <c r="T17" i="8"/>
  <c r="T38" i="8" s="1"/>
  <c r="S17" i="8"/>
  <c r="S38" i="8" s="1"/>
  <c r="R17" i="8"/>
  <c r="Q17" i="8"/>
  <c r="Q38" i="8" s="1"/>
  <c r="P17" i="8"/>
  <c r="P38" i="8" s="1"/>
  <c r="O17" i="8"/>
  <c r="N17" i="8"/>
  <c r="N38" i="8" s="1"/>
  <c r="M17" i="8"/>
  <c r="L17" i="8"/>
  <c r="L38" i="8" s="1"/>
  <c r="K17" i="8"/>
  <c r="K38" i="8" s="1"/>
  <c r="J17" i="8"/>
  <c r="I17" i="8"/>
  <c r="I38" i="8" s="1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V17" i="9"/>
  <c r="V38" i="9" s="1"/>
  <c r="U17" i="9"/>
  <c r="T17" i="9"/>
  <c r="T38" i="9" s="1"/>
  <c r="S17" i="9"/>
  <c r="S38" i="9" s="1"/>
  <c r="R17" i="9"/>
  <c r="Q17" i="9"/>
  <c r="Q38" i="9" s="1"/>
  <c r="P17" i="9"/>
  <c r="P38" i="9" s="1"/>
  <c r="O17" i="9"/>
  <c r="N17" i="9"/>
  <c r="N38" i="9" s="1"/>
  <c r="M17" i="9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Z17" i="10" s="1"/>
  <c r="W17" i="10"/>
  <c r="V17" i="10"/>
  <c r="V38" i="10" s="1"/>
  <c r="U17" i="10"/>
  <c r="T17" i="10"/>
  <c r="T38" i="10" s="1"/>
  <c r="S17" i="10"/>
  <c r="S38" i="10" s="1"/>
  <c r="R17" i="10"/>
  <c r="Q17" i="10"/>
  <c r="Q38" i="10" s="1"/>
  <c r="P17" i="10"/>
  <c r="P38" i="10" s="1"/>
  <c r="O17" i="10"/>
  <c r="N17" i="10"/>
  <c r="N38" i="10" s="1"/>
  <c r="M17" i="10"/>
  <c r="L17" i="10"/>
  <c r="L38" i="10" s="1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X38" i="14" s="1"/>
  <c r="W17" i="14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3" l="1"/>
  <c r="I39" i="23" s="1"/>
  <c r="I40" i="23" s="1"/>
  <c r="I40" i="1"/>
  <c r="Z38" i="23"/>
  <c r="X40" i="23"/>
  <c r="Z40" i="23" s="1"/>
  <c r="I40" i="22"/>
  <c r="X40" i="22"/>
  <c r="Z40" i="22" s="1"/>
  <c r="Z38" i="22"/>
  <c r="H40" i="21"/>
  <c r="I39" i="21" s="1"/>
  <c r="I40" i="21" s="1"/>
  <c r="H40" i="20"/>
  <c r="I39" i="20" s="1"/>
  <c r="I40" i="20" s="1"/>
  <c r="H40" i="19"/>
  <c r="I39" i="19" s="1"/>
  <c r="I40" i="19" s="1"/>
  <c r="H40" i="18"/>
  <c r="I39" i="18" s="1"/>
  <c r="I40" i="18" s="1"/>
  <c r="H40" i="17"/>
  <c r="I39" i="17" s="1"/>
  <c r="I40" i="17" s="1"/>
  <c r="I40" i="13"/>
  <c r="H40" i="12"/>
  <c r="I39" i="12" s="1"/>
  <c r="I40" i="12" s="1"/>
  <c r="I40" i="11"/>
  <c r="X40" i="14"/>
  <c r="Z38" i="14"/>
  <c r="Y40" i="21"/>
  <c r="Z38" i="5"/>
  <c r="X40" i="5"/>
  <c r="Z40" i="5" s="1"/>
  <c r="T38" i="7"/>
  <c r="K38" i="6"/>
  <c r="AA38" i="6"/>
  <c r="AA40" i="6" s="1"/>
  <c r="X38" i="20"/>
  <c r="D38" i="7"/>
  <c r="D40" i="7" s="1"/>
  <c r="L38" i="7"/>
  <c r="C38" i="6"/>
  <c r="C40" i="6" s="1"/>
  <c r="S38" i="6"/>
  <c r="H40" i="15"/>
  <c r="I39" i="15" s="1"/>
  <c r="I40" i="15" s="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X38" i="21"/>
  <c r="X40" i="21" s="1"/>
  <c r="Z40" i="21" s="1"/>
  <c r="X38" i="19"/>
  <c r="X38" i="18"/>
  <c r="X38" i="4"/>
  <c r="P38" i="16"/>
  <c r="K38" i="2"/>
  <c r="X38" i="10"/>
  <c r="X38" i="3"/>
  <c r="Z17" i="16"/>
  <c r="X38" i="16"/>
  <c r="O38" i="14"/>
  <c r="C38" i="2"/>
  <c r="C40" i="2" s="1"/>
  <c r="Z38" i="15"/>
  <c r="Y40" i="15"/>
  <c r="Z40" i="15" s="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D38" i="4"/>
  <c r="D40" i="4" s="1"/>
  <c r="L38" i="4"/>
  <c r="T38" i="4"/>
  <c r="X38" i="9"/>
  <c r="Z17" i="17"/>
  <c r="X38" i="17"/>
  <c r="H38" i="16"/>
  <c r="H40" i="16" s="1"/>
  <c r="I39" i="16" s="1"/>
  <c r="I40" i="16" s="1"/>
  <c r="Z17" i="15"/>
  <c r="I40" i="6"/>
  <c r="J40" i="6" s="1"/>
  <c r="X38" i="8"/>
  <c r="W38" i="14"/>
  <c r="S38" i="2"/>
  <c r="Z17" i="13"/>
  <c r="X38" i="13"/>
  <c r="H38" i="12"/>
  <c r="P38" i="12"/>
  <c r="Z17" i="12"/>
  <c r="X38" i="12"/>
  <c r="Z17" i="11"/>
  <c r="X38" i="11"/>
  <c r="C38" i="15"/>
  <c r="C40" i="15" s="1"/>
  <c r="K38" i="15"/>
  <c r="S38" i="15"/>
  <c r="Z17" i="14"/>
  <c r="Z38" i="6"/>
  <c r="X40" i="6"/>
  <c r="Z40" i="6" s="1"/>
  <c r="H40" i="5"/>
  <c r="I39" i="5" s="1"/>
  <c r="I40" i="5" s="1"/>
  <c r="F38" i="3"/>
  <c r="F40" i="3" s="1"/>
  <c r="N38" i="3"/>
  <c r="V38" i="3"/>
  <c r="F38" i="2"/>
  <c r="F40" i="2" s="1"/>
  <c r="N38" i="2"/>
  <c r="V38" i="2"/>
  <c r="G38" i="14"/>
  <c r="G40" i="14" s="1"/>
  <c r="H39" i="14" s="1"/>
  <c r="H40" i="14" s="1"/>
  <c r="I39" i="14" s="1"/>
  <c r="I40" i="14" s="1"/>
  <c r="J40" i="14" s="1"/>
  <c r="F38" i="11"/>
  <c r="F40" i="11" s="1"/>
  <c r="N38" i="11"/>
  <c r="V38" i="11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D38" i="15"/>
  <c r="D40" i="15" s="1"/>
  <c r="L38" i="15"/>
  <c r="T38" i="15"/>
  <c r="C38" i="14"/>
  <c r="C40" i="14" s="1"/>
  <c r="K38" i="14"/>
  <c r="S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7"/>
  <c r="G38" i="4"/>
  <c r="G40" i="4" s="1"/>
  <c r="H39" i="4" s="1"/>
  <c r="H40" i="4" s="1"/>
  <c r="I39" i="4" s="1"/>
  <c r="I40" i="4" s="1"/>
  <c r="K39" i="4" s="1"/>
  <c r="O38" i="4"/>
  <c r="W38" i="4"/>
  <c r="H40" i="3"/>
  <c r="I39" i="3" s="1"/>
  <c r="I40" i="3" s="1"/>
  <c r="Z38" i="7"/>
  <c r="Z17" i="2"/>
  <c r="X38" i="2"/>
  <c r="X38" i="1"/>
  <c r="K39" i="10"/>
  <c r="K40" i="10" s="1"/>
  <c r="L39" i="10" s="1"/>
  <c r="L40" i="10" s="1"/>
  <c r="M39" i="10" s="1"/>
  <c r="M40" i="10" s="1"/>
  <c r="K39" i="23"/>
  <c r="J40" i="23"/>
  <c r="J40" i="19"/>
  <c r="K39" i="19"/>
  <c r="K39" i="7"/>
  <c r="J40" i="7"/>
  <c r="J40" i="22"/>
  <c r="K39" i="22"/>
  <c r="J40" i="3"/>
  <c r="K39" i="3"/>
  <c r="K39" i="15"/>
  <c r="J40" i="15"/>
  <c r="J40" i="11"/>
  <c r="K39" i="11"/>
  <c r="K39" i="13"/>
  <c r="J40" i="13"/>
  <c r="K39" i="21"/>
  <c r="J40" i="21"/>
  <c r="K39" i="1"/>
  <c r="J40" i="1"/>
  <c r="K39" i="20"/>
  <c r="J40" i="20"/>
  <c r="K39" i="8"/>
  <c r="J40" i="8"/>
  <c r="Z40" i="14"/>
  <c r="K39" i="12"/>
  <c r="J40" i="12"/>
  <c r="K39" i="14"/>
  <c r="K39" i="6"/>
  <c r="K39" i="2"/>
  <c r="K39" i="5"/>
  <c r="J40" i="5"/>
  <c r="J40" i="17"/>
  <c r="K39" i="17"/>
  <c r="J40" i="9"/>
  <c r="K39" i="9"/>
  <c r="K39" i="16" l="1"/>
  <c r="J40" i="16"/>
  <c r="Z38" i="13"/>
  <c r="X40" i="13"/>
  <c r="Z40" i="13" s="1"/>
  <c r="Z38" i="4"/>
  <c r="X40" i="4"/>
  <c r="Z40" i="4" s="1"/>
  <c r="Z38" i="11"/>
  <c r="X40" i="11"/>
  <c r="Z40" i="11" s="1"/>
  <c r="Z38" i="9"/>
  <c r="X40" i="9"/>
  <c r="Z40" i="9" s="1"/>
  <c r="Z38" i="18"/>
  <c r="X40" i="18"/>
  <c r="Z40" i="18" s="1"/>
  <c r="N39" i="10"/>
  <c r="Z38" i="2"/>
  <c r="X40" i="2"/>
  <c r="Z40" i="2" s="1"/>
  <c r="Z38" i="17"/>
  <c r="X40" i="17"/>
  <c r="Z40" i="17" s="1"/>
  <c r="J40" i="4"/>
  <c r="Z38" i="16"/>
  <c r="X40" i="16"/>
  <c r="Z40" i="16" s="1"/>
  <c r="X40" i="19"/>
  <c r="Z40" i="19" s="1"/>
  <c r="Z38" i="19"/>
  <c r="X40" i="20"/>
  <c r="Z40" i="20" s="1"/>
  <c r="Z38" i="20"/>
  <c r="Z38" i="21"/>
  <c r="Z38" i="12"/>
  <c r="X40" i="12"/>
  <c r="Z40" i="12" s="1"/>
  <c r="Z38" i="8"/>
  <c r="X40" i="8"/>
  <c r="Z40" i="8" s="1"/>
  <c r="J40" i="18"/>
  <c r="K39" i="18"/>
  <c r="X40" i="3"/>
  <c r="Z40" i="3" s="1"/>
  <c r="Z38" i="3"/>
  <c r="Z38" i="10"/>
  <c r="X40" i="10"/>
  <c r="Z40" i="10" s="1"/>
  <c r="X40" i="1"/>
  <c r="Z40" i="1" s="1"/>
  <c r="Z38" i="1"/>
  <c r="N39" i="14"/>
  <c r="K40" i="14"/>
  <c r="L39" i="14" s="1"/>
  <c r="L40" i="14" s="1"/>
  <c r="M39" i="14" s="1"/>
  <c r="M40" i="14" s="1"/>
  <c r="O39" i="10"/>
  <c r="N40" i="10"/>
  <c r="N39" i="5"/>
  <c r="K40" i="5"/>
  <c r="L39" i="5" s="1"/>
  <c r="L40" i="5" s="1"/>
  <c r="M39" i="5" s="1"/>
  <c r="M40" i="5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22"/>
  <c r="K40" i="22"/>
  <c r="L39" i="22" s="1"/>
  <c r="L40" i="22" s="1"/>
  <c r="M39" i="22" s="1"/>
  <c r="M40" i="22" s="1"/>
  <c r="N39" i="16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23"/>
  <c r="K40" i="23"/>
  <c r="L39" i="23" s="1"/>
  <c r="L40" i="23" s="1"/>
  <c r="M39" i="23" s="1"/>
  <c r="M40" i="23" s="1"/>
  <c r="N39" i="18" l="1"/>
  <c r="K40" i="18"/>
  <c r="L39" i="18" s="1"/>
  <c r="L40" i="18" s="1"/>
  <c r="M39" i="18" s="1"/>
  <c r="M40" i="18" s="1"/>
  <c r="O39" i="19"/>
  <c r="N40" i="19"/>
  <c r="O39" i="23"/>
  <c r="N40" i="23"/>
  <c r="N40" i="6"/>
  <c r="O39" i="6"/>
  <c r="N40" i="9"/>
  <c r="O39" i="9"/>
  <c r="N40" i="12"/>
  <c r="O39" i="12"/>
  <c r="N40" i="21"/>
  <c r="O39" i="21"/>
  <c r="O39" i="3"/>
  <c r="N40" i="3"/>
  <c r="N40" i="20"/>
  <c r="O39" i="20"/>
  <c r="N40" i="16"/>
  <c r="O39" i="16"/>
  <c r="N40" i="17"/>
  <c r="O39" i="17"/>
  <c r="O39" i="15"/>
  <c r="N40" i="15"/>
  <c r="N40" i="22"/>
  <c r="O39" i="22"/>
  <c r="N40" i="5"/>
  <c r="O39" i="5"/>
  <c r="N40" i="1"/>
  <c r="O39" i="1"/>
  <c r="O39" i="7"/>
  <c r="N40" i="7"/>
  <c r="O39" i="11"/>
  <c r="N40" i="11"/>
  <c r="R39" i="10"/>
  <c r="O40" i="10"/>
  <c r="P39" i="10" s="1"/>
  <c r="P40" i="10" s="1"/>
  <c r="Q39" i="10" s="1"/>
  <c r="Q40" i="10" s="1"/>
  <c r="N40" i="8"/>
  <c r="O39" i="8"/>
  <c r="N40" i="4"/>
  <c r="O39" i="4"/>
  <c r="O39" i="2"/>
  <c r="N40" i="2"/>
  <c r="N40" i="13"/>
  <c r="O39" i="13"/>
  <c r="N40" i="14"/>
  <c r="O39" i="14"/>
  <c r="O39" i="18" l="1"/>
  <c r="N40" i="18"/>
  <c r="R39" i="20"/>
  <c r="O40" i="20"/>
  <c r="P39" i="20" s="1"/>
  <c r="P40" i="20" s="1"/>
  <c r="Q39" i="20" s="1"/>
  <c r="Q40" i="20" s="1"/>
  <c r="O40" i="22"/>
  <c r="P39" i="22" s="1"/>
  <c r="P40" i="22" s="1"/>
  <c r="Q39" i="22" s="1"/>
  <c r="Q40" i="22" s="1"/>
  <c r="R39" i="22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R39" i="17"/>
  <c r="O40" i="17"/>
  <c r="P39" i="17" s="1"/>
  <c r="P40" i="17" s="1"/>
  <c r="Q39" i="17" s="1"/>
  <c r="Q40" i="17" s="1"/>
  <c r="R39" i="21"/>
  <c r="O40" i="21"/>
  <c r="P39" i="21" s="1"/>
  <c r="P40" i="21" s="1"/>
  <c r="Q39" i="21" s="1"/>
  <c r="Q40" i="21" s="1"/>
  <c r="O40" i="23"/>
  <c r="P39" i="23" s="1"/>
  <c r="P40" i="23" s="1"/>
  <c r="Q39" i="23" s="1"/>
  <c r="Q40" i="23" s="1"/>
  <c r="R39" i="23"/>
  <c r="R39" i="5"/>
  <c r="O40" i="5"/>
  <c r="P39" i="5" s="1"/>
  <c r="P40" i="5" s="1"/>
  <c r="Q39" i="5" s="1"/>
  <c r="Q40" i="5" s="1"/>
  <c r="O40" i="16"/>
  <c r="P39" i="16" s="1"/>
  <c r="P40" i="16" s="1"/>
  <c r="Q39" i="16" s="1"/>
  <c r="Q40" i="16" s="1"/>
  <c r="R39" i="16"/>
  <c r="R39" i="12"/>
  <c r="O40" i="12"/>
  <c r="P39" i="12" s="1"/>
  <c r="P40" i="12" s="1"/>
  <c r="Q39" i="12" s="1"/>
  <c r="Q40" i="12" s="1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O40" i="7"/>
  <c r="P39" i="7" s="1"/>
  <c r="P40" i="7" s="1"/>
  <c r="Q39" i="7" s="1"/>
  <c r="Q40" i="7" s="1"/>
  <c r="R39" i="7"/>
  <c r="O40" i="14"/>
  <c r="P39" i="14" s="1"/>
  <c r="P40" i="14" s="1"/>
  <c r="Q39" i="14" s="1"/>
  <c r="Q40" i="14" s="1"/>
  <c r="R39" i="14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R39" i="13"/>
  <c r="O40" i="13"/>
  <c r="P39" i="13" s="1"/>
  <c r="P40" i="13" s="1"/>
  <c r="Q39" i="13" s="1"/>
  <c r="Q40" i="13" s="1"/>
  <c r="R40" i="10"/>
  <c r="S39" i="10"/>
  <c r="R39" i="2"/>
  <c r="O40" i="2"/>
  <c r="P39" i="2" s="1"/>
  <c r="P40" i="2" s="1"/>
  <c r="Q39" i="2" s="1"/>
  <c r="Q40" i="2" s="1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R39" i="18" l="1"/>
  <c r="O40" i="18"/>
  <c r="P39" i="18" s="1"/>
  <c r="P40" i="18" s="1"/>
  <c r="Q39" i="18" s="1"/>
  <c r="Q40" i="18" s="1"/>
  <c r="S39" i="21"/>
  <c r="R40" i="21"/>
  <c r="R40" i="14"/>
  <c r="S39" i="14"/>
  <c r="R40" i="17"/>
  <c r="S39" i="17"/>
  <c r="S39" i="1"/>
  <c r="R40" i="1"/>
  <c r="R40" i="11"/>
  <c r="S39" i="11"/>
  <c r="V39" i="10"/>
  <c r="S40" i="10"/>
  <c r="T39" i="10" s="1"/>
  <c r="T40" i="10" s="1"/>
  <c r="U39" i="10" s="1"/>
  <c r="U40" i="10" s="1"/>
  <c r="V40" i="10" s="1"/>
  <c r="W40" i="10" s="1"/>
  <c r="R40" i="12"/>
  <c r="S39" i="12"/>
  <c r="R40" i="6"/>
  <c r="S39" i="6"/>
  <c r="S39" i="13"/>
  <c r="R40" i="13"/>
  <c r="R40" i="19"/>
  <c r="S39" i="19"/>
  <c r="S39" i="7"/>
  <c r="R40" i="7"/>
  <c r="S39" i="16"/>
  <c r="R40" i="16"/>
  <c r="R40" i="9"/>
  <c r="S39" i="9"/>
  <c r="S39" i="5"/>
  <c r="R40" i="5"/>
  <c r="S39" i="15"/>
  <c r="R40" i="15"/>
  <c r="R40" i="22"/>
  <c r="S39" i="22"/>
  <c r="R40" i="2"/>
  <c r="S39" i="2"/>
  <c r="R40" i="4"/>
  <c r="S39" i="4"/>
  <c r="R40" i="20"/>
  <c r="S39" i="20"/>
  <c r="S39" i="8"/>
  <c r="R40" i="8"/>
  <c r="S39" i="23"/>
  <c r="R40" i="23"/>
  <c r="R40" i="3"/>
  <c r="S39" i="3"/>
  <c r="S39" i="18" l="1"/>
  <c r="R40" i="18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17"/>
  <c r="S40" i="17"/>
  <c r="T39" i="17" s="1"/>
  <c r="T40" i="17" s="1"/>
  <c r="U39" i="17" s="1"/>
  <c r="U40" i="17" s="1"/>
  <c r="V40" i="17" s="1"/>
  <c r="W40" i="17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8" l="1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<sst xmlns="http://schemas.openxmlformats.org/spreadsheetml/2006/main" count="2415" uniqueCount="88">
  <si>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</si>
  <si>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</si>
  <si>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</si>
  <si>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</si>
  <si>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</si>
  <si>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</si>
  <si>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</si>
  <si>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</si>
  <si>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</si>
  <si>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</si>
  <si>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</si>
  <si>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</si>
  <si>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</si>
  <si>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</si>
  <si>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</si>
  <si>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</si>
  <si>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</si>
  <si>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</si>
  <si>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</si>
  <si>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</si>
  <si>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</si>
  <si>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</si>
  <si>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</si>
  <si>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</si>
  <si>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</si>
  <si>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</si>
  <si>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</si>
  <si>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</si>
  <si>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</si>
  <si>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</si>
  <si>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</si>
  <si>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</si>
  <si>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</si>
  <si>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</si>
  <si>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</si>
  <si>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</si>
  <si>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</si>
  <si>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</si>
  <si>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</si>
  <si>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</si>
  <si>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</si>
  <si>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</si>
  <si>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</si>
  <si>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</si>
  <si>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</si>
  <si>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</si>
  <si>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</si>
  <si>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</si>
  <si>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</si>
  <si>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</si>
  <si>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</si>
  <si>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</si>
  <si>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</si>
  <si>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</si>
  <si>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</si>
  <si>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</si>
  <si>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</si>
  <si>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</si>
  <si>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</si>
  <si>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</si>
  <si>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</si>
  <si>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</si>
  <si>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</si>
  <si>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3rd Quarter ended 31 March 2024 (Figures Finalised as at 2024/04/26)</t>
  </si>
  <si>
    <t>North West: Rustenburg (NW373) - Table C7 Quarterly Budgeted Cash Flows ( Water management                                   ) for 3rd Quarter ended 31 March 2024 (Figures Finalised as at 2024/04/26)</t>
  </si>
  <si>
    <t>North West: Kgetlengrivier (NW374) - Table C7 Quarterly Budgeted Cash Flows ( Water management                                   ) for 3rd Quarter ended 31 March 2024 (Figures Finalised as at 2024/04/26)</t>
  </si>
  <si>
    <t>North West: Moses Kotane (NW375) - Table C7 Quarterly Budgeted Cash Flows ( Water management                                   ) for 3rd Quarter ended 31 March 2024 (Figures Finalised as at 2024/04/26)</t>
  </si>
  <si>
    <t>North West: Bojanala Platinum (DC37) - Table C7 Quarterly Budgeted Cash Flows ( Water management                                   ) for 3rd Quarter ended 31 March 2024 (Figures Finalised as at 2024/04/26)</t>
  </si>
  <si>
    <t>North West: Ratlou (NW381) - Table C7 Quarterly Budgeted Cash Flows ( Water management                                   ) for 3rd Quarter ended 31 March 2024 (Figures Finalised as at 2024/04/26)</t>
  </si>
  <si>
    <t>North West: Tswaing (NW382) - Table C7 Quarterly Budgeted Cash Flows ( Water management                                   ) for 3rd Quarter ended 31 March 2024 (Figures Finalised as at 2024/04/26)</t>
  </si>
  <si>
    <t>North West: Mafikeng (NW383) - Table C7 Quarterly Budgeted Cash Flows ( Water management                                   ) for 3rd Quarter ended 31 March 2024 (Figures Finalised as at 2024/04/26)</t>
  </si>
  <si>
    <t>North West: Ditsobotla (NW384) - Table C7 Quarterly Budgeted Cash Flows ( Water management                                   ) for 3rd Quarter ended 31 March 2024 (Figures Finalised as at 2024/04/26)</t>
  </si>
  <si>
    <t>North West: Ramotshere Moiloa (NW385) - Table C7 Quarterly Budgeted Cash Flows ( Water management                                   ) for 3rd Quarter ended 31 March 2024 (Figures Finalised as at 2024/04/26)</t>
  </si>
  <si>
    <t>North West: Ngaka Modiri Molema (DC38) - Table C7 Quarterly Budgeted Cash Flows ( Water management                                   ) for 3rd Quarter ended 31 March 2024 (Figures Finalised as at 2024/04/26)</t>
  </si>
  <si>
    <t>North West: Naledi (NW) (NW392) - Table C7 Quarterly Budgeted Cash Flows ( Water management                                   ) for 3rd Quarter ended 31 March 2024 (Figures Finalised as at 2024/04/26)</t>
  </si>
  <si>
    <t>North West: Mamusa (NW393) - Table C7 Quarterly Budgeted Cash Flows ( Water management                                   ) for 3rd Quarter ended 31 March 2024 (Figures Finalised as at 2024/04/26)</t>
  </si>
  <si>
    <t>North West: Greater Taung (NW394) - Table C7 Quarterly Budgeted Cash Flows ( Water management                                   ) for 3rd Quarter ended 31 March 2024 (Figures Finalised as at 2024/04/26)</t>
  </si>
  <si>
    <t>North West: Lekwa-Teemane (NW396) - Table C7 Quarterly Budgeted Cash Flows ( Water management                                   ) for 3rd Quarter ended 31 March 2024 (Figures Finalised as at 2024/04/26)</t>
  </si>
  <si>
    <t>North West: Kagisano-Molopo (NW397) - Table C7 Quarterly Budgeted Cash Flows ( Water management                                   ) for 3rd Quarter ended 31 March 2024 (Figures Finalised as at 2024/04/26)</t>
  </si>
  <si>
    <t>North West: Dr Ruth Segomotsi Mompati (DC39) - Table C7 Quarterly Budgeted Cash Flows ( Water management                                   ) for 3rd Quarter ended 31 March 2024 (Figures Finalised as at 2024/04/26)</t>
  </si>
  <si>
    <t>North West: City of Matlosana (NW403) - Table C7 Quarterly Budgeted Cash Flows ( Water management                                   ) for 3rd Quarter ended 31 March 2024 (Figures Finalised as at 2024/04/26)</t>
  </si>
  <si>
    <t>North West: Maquassi Hills (NW404) - Table C7 Quarterly Budgeted Cash Flows ( Water management                                   ) for 3rd Quarter ended 31 March 2024 (Figures Finalised as at 2024/04/26)</t>
  </si>
  <si>
    <t>North West: J B Marks (NW405) - Table C7 Quarterly Budgeted Cash Flows ( Water management                                   ) for 3rd Quarter ended 31 March 2024 (Figures Finalised as at 2024/04/26)</t>
  </si>
  <si>
    <t>North West: Dr Kenneth Kaunda (DC40)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</si>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</sst>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215767598</v>
      </c>
      <c r="D7" s="18"/>
      <c r="E7" s="19">
        <v>935265237</v>
      </c>
      <c r="F7" s="20">
        <v>932112978</v>
      </c>
      <c r="G7" s="20">
        <v>17777780</v>
      </c>
      <c r="H7" s="20">
        <v>18909103</v>
      </c>
      <c r="I7" s="20">
        <v>17560397</v>
      </c>
      <c r="J7" s="20">
        <v>54247280</v>
      </c>
      <c r="K7" s="20">
        <v>18932222</v>
      </c>
      <c r="L7" s="20">
        <v>20604205</v>
      </c>
      <c r="M7" s="20">
        <v>17996659</v>
      </c>
      <c r="N7" s="20">
        <v>57533086</v>
      </c>
      <c r="O7" s="20">
        <v>9945531</v>
      </c>
      <c r="P7" s="20">
        <v>12335750</v>
      </c>
      <c r="Q7" s="20">
        <v>17214623</v>
      </c>
      <c r="R7" s="20">
        <v>39495904</v>
      </c>
      <c r="S7" s="20"/>
      <c r="T7" s="20"/>
      <c r="U7" s="20"/>
      <c r="V7" s="20"/>
      <c r="W7" s="20">
        <v>151276270</v>
      </c>
      <c r="X7" s="20">
        <v>708151840</v>
      </c>
      <c r="Y7" s="20">
        <v>-556875570</v>
      </c>
      <c r="Z7" s="21">
        <v>-78.637876588727067</v>
      </c>
      <c r="AA7" s="22">
        <v>932112978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1287614</v>
      </c>
      <c r="F8" s="20">
        <v>1287614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965718</v>
      </c>
      <c r="Y8" s="20">
        <v>-965718</v>
      </c>
      <c r="Z8" s="21">
        <v>-100</v>
      </c>
      <c r="AA8" s="22">
        <v>1287614</v>
      </c>
    </row>
    <row r="9" spans="1:27" x14ac:dyDescent="0.25">
      <c r="A9" s="23" t="s">
        <v>37</v>
      </c>
      <c r="B9" s="17" t="s">
        <v>6</v>
      </c>
      <c r="C9" s="18">
        <v>66207783</v>
      </c>
      <c r="D9" s="18"/>
      <c r="E9" s="19">
        <v>746874855</v>
      </c>
      <c r="F9" s="20">
        <v>731713855</v>
      </c>
      <c r="G9" s="20">
        <v>63679</v>
      </c>
      <c r="H9" s="20">
        <v>5240397</v>
      </c>
      <c r="I9" s="20">
        <v>11849110</v>
      </c>
      <c r="J9" s="20">
        <v>17153186</v>
      </c>
      <c r="K9" s="20">
        <v>1351454</v>
      </c>
      <c r="L9" s="20">
        <v>4646607</v>
      </c>
      <c r="M9" s="20">
        <v>5823470</v>
      </c>
      <c r="N9" s="20">
        <v>11821531</v>
      </c>
      <c r="O9" s="20"/>
      <c r="P9" s="20">
        <v>6081514</v>
      </c>
      <c r="Q9" s="20">
        <v>21520539</v>
      </c>
      <c r="R9" s="20">
        <v>27602053</v>
      </c>
      <c r="S9" s="20"/>
      <c r="T9" s="20"/>
      <c r="U9" s="20"/>
      <c r="V9" s="20"/>
      <c r="W9" s="20">
        <v>56576770</v>
      </c>
      <c r="X9" s="20">
        <v>548841739</v>
      </c>
      <c r="Y9" s="20">
        <v>-492264969</v>
      </c>
      <c r="Z9" s="21">
        <v>-89.691605798224472</v>
      </c>
      <c r="AA9" s="22">
        <v>731713855</v>
      </c>
    </row>
    <row r="10" spans="1:27" x14ac:dyDescent="0.25">
      <c r="A10" s="23" t="s">
        <v>38</v>
      </c>
      <c r="B10" s="17" t="s">
        <v>6</v>
      </c>
      <c r="C10" s="18">
        <v>104478152</v>
      </c>
      <c r="D10" s="18"/>
      <c r="E10" s="19">
        <v>1014252176</v>
      </c>
      <c r="F10" s="20">
        <v>1012264713</v>
      </c>
      <c r="G10" s="20">
        <v>10000000</v>
      </c>
      <c r="H10" s="20"/>
      <c r="I10" s="20"/>
      <c r="J10" s="20">
        <v>10000000</v>
      </c>
      <c r="K10" s="20">
        <v>46574496</v>
      </c>
      <c r="L10" s="20">
        <v>10000000</v>
      </c>
      <c r="M10" s="20">
        <v>1528573</v>
      </c>
      <c r="N10" s="20">
        <v>58103069</v>
      </c>
      <c r="O10" s="20"/>
      <c r="P10" s="20"/>
      <c r="Q10" s="20">
        <v>8573405</v>
      </c>
      <c r="R10" s="20">
        <v>8573405</v>
      </c>
      <c r="S10" s="20"/>
      <c r="T10" s="20"/>
      <c r="U10" s="20"/>
      <c r="V10" s="20"/>
      <c r="W10" s="20">
        <v>76676474</v>
      </c>
      <c r="X10" s="20">
        <v>763320432</v>
      </c>
      <c r="Y10" s="20">
        <v>-686643958</v>
      </c>
      <c r="Z10" s="21">
        <v>-89.954877298502595</v>
      </c>
      <c r="AA10" s="22">
        <v>1012264713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-130411483</v>
      </c>
      <c r="D14" s="18"/>
      <c r="E14" s="19">
        <v>-1283396040</v>
      </c>
      <c r="F14" s="20">
        <v>-1315678726</v>
      </c>
      <c r="G14" s="20">
        <v>-4643763</v>
      </c>
      <c r="H14" s="20">
        <v>-4465340</v>
      </c>
      <c r="I14" s="20">
        <v>-8492571</v>
      </c>
      <c r="J14" s="20">
        <v>-17601674</v>
      </c>
      <c r="K14" s="20">
        <v>-4873069</v>
      </c>
      <c r="L14" s="20">
        <v>-1908146</v>
      </c>
      <c r="M14" s="20">
        <v>-6155100</v>
      </c>
      <c r="N14" s="20">
        <v>-12936315</v>
      </c>
      <c r="O14" s="20">
        <v>-959599</v>
      </c>
      <c r="P14" s="20">
        <v>-241159</v>
      </c>
      <c r="Q14" s="20">
        <v>-33588056</v>
      </c>
      <c r="R14" s="20">
        <v>-34788814</v>
      </c>
      <c r="S14" s="20"/>
      <c r="T14" s="20"/>
      <c r="U14" s="20"/>
      <c r="V14" s="20"/>
      <c r="W14" s="20">
        <v>-65326803</v>
      </c>
      <c r="X14" s="20">
        <v>-981061346</v>
      </c>
      <c r="Y14" s="20">
        <v>915734543</v>
      </c>
      <c r="Z14" s="21">
        <v>-93.341211202912888</v>
      </c>
      <c r="AA14" s="22">
        <v>-1315678726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-31947420</v>
      </c>
      <c r="F16" s="20">
        <v>-23347420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-17510544</v>
      </c>
      <c r="Y16" s="20">
        <v>17510544</v>
      </c>
      <c r="Z16" s="21">
        <v>-100</v>
      </c>
      <c r="AA16" s="22">
        <v>-23347420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256042050</v>
      </c>
      <c r="D17" s="26">
        <f>SUM(D6:D16)</f>
        <v>0</v>
      </c>
      <c r="E17" s="27">
        <f t="shared" si="0"/>
        <v>1382336422</v>
      </c>
      <c r="F17" s="28">
        <f t="shared" si="0"/>
        <v>1338353014</v>
      </c>
      <c r="G17" s="28">
        <f t="shared" si="0"/>
        <v>23197696</v>
      </c>
      <c r="H17" s="28">
        <f t="shared" si="0"/>
        <v>19684160</v>
      </c>
      <c r="I17" s="28">
        <f t="shared" si="0"/>
        <v>20916936</v>
      </c>
      <c r="J17" s="28">
        <f t="shared" si="0"/>
        <v>63798792</v>
      </c>
      <c r="K17" s="28">
        <f t="shared" si="0"/>
        <v>61985103</v>
      </c>
      <c r="L17" s="28">
        <f t="shared" si="0"/>
        <v>33342666</v>
      </c>
      <c r="M17" s="28">
        <f t="shared" si="0"/>
        <v>19193602</v>
      </c>
      <c r="N17" s="28">
        <f t="shared" si="0"/>
        <v>114521371</v>
      </c>
      <c r="O17" s="28">
        <f t="shared" si="0"/>
        <v>8985932</v>
      </c>
      <c r="P17" s="28">
        <f t="shared" si="0"/>
        <v>18176105</v>
      </c>
      <c r="Q17" s="28">
        <f t="shared" si="0"/>
        <v>13720511</v>
      </c>
      <c r="R17" s="28">
        <f t="shared" si="0"/>
        <v>40882548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219202711</v>
      </c>
      <c r="X17" s="28">
        <f t="shared" si="0"/>
        <v>1022707839</v>
      </c>
      <c r="Y17" s="28">
        <f t="shared" si="0"/>
        <v>-803505128</v>
      </c>
      <c r="Z17" s="29">
        <f>+IF(X17&lt;&gt;0,+(Y17/X17)*100,0)</f>
        <v>-78.566438757882636</v>
      </c>
      <c r="AA17" s="30">
        <f>SUM(AA6:AA16)</f>
        <v>1338353014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182208</v>
      </c>
      <c r="G24" s="20"/>
      <c r="H24" s="20"/>
      <c r="I24" s="20"/>
      <c r="J24" s="20"/>
      <c r="K24" s="20"/>
      <c r="L24" s="20"/>
      <c r="M24" s="20"/>
      <c r="N24" s="20"/>
      <c r="O24" s="20">
        <v>2</v>
      </c>
      <c r="P24" s="20">
        <v>504485</v>
      </c>
      <c r="Q24" s="20">
        <v>30541</v>
      </c>
      <c r="R24" s="20">
        <v>535028</v>
      </c>
      <c r="S24" s="20"/>
      <c r="T24" s="20"/>
      <c r="U24" s="20"/>
      <c r="V24" s="20"/>
      <c r="W24" s="20">
        <v>535028</v>
      </c>
      <c r="X24" s="20">
        <v>136656</v>
      </c>
      <c r="Y24" s="20">
        <v>398372</v>
      </c>
      <c r="Z24" s="21">
        <v>291.51445966514456</v>
      </c>
      <c r="AA24" s="22">
        <v>182208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-153272723</v>
      </c>
      <c r="D26" s="18"/>
      <c r="E26" s="19">
        <v>-524292514</v>
      </c>
      <c r="F26" s="20">
        <v>-555808487</v>
      </c>
      <c r="G26" s="20">
        <v>-17576146</v>
      </c>
      <c r="H26" s="20">
        <v>-33605013</v>
      </c>
      <c r="I26" s="20">
        <v>-10349250</v>
      </c>
      <c r="J26" s="20">
        <v>-61530409</v>
      </c>
      <c r="K26" s="20">
        <v>-10722179</v>
      </c>
      <c r="L26" s="20">
        <v>-6118110</v>
      </c>
      <c r="M26" s="20">
        <v>-13572991</v>
      </c>
      <c r="N26" s="20">
        <v>-30413280</v>
      </c>
      <c r="O26" s="20">
        <v>-4941038</v>
      </c>
      <c r="P26" s="20">
        <v>-911211</v>
      </c>
      <c r="Q26" s="20">
        <v>-10149354</v>
      </c>
      <c r="R26" s="20">
        <v>-16001603</v>
      </c>
      <c r="S26" s="20"/>
      <c r="T26" s="20"/>
      <c r="U26" s="20"/>
      <c r="V26" s="20"/>
      <c r="W26" s="20">
        <v>-107945292</v>
      </c>
      <c r="X26" s="20">
        <v>-376382457</v>
      </c>
      <c r="Y26" s="20">
        <v>268437165</v>
      </c>
      <c r="Z26" s="21">
        <v>-71.320317939260377</v>
      </c>
      <c r="AA26" s="22">
        <v>-555808487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-153272723</v>
      </c>
      <c r="D27" s="26">
        <f>SUM(D21:D26)</f>
        <v>0</v>
      </c>
      <c r="E27" s="27">
        <f t="shared" si="1"/>
        <v>-524292514</v>
      </c>
      <c r="F27" s="28">
        <f t="shared" si="1"/>
        <v>-555626279</v>
      </c>
      <c r="G27" s="28">
        <f t="shared" si="1"/>
        <v>-17576146</v>
      </c>
      <c r="H27" s="28">
        <f t="shared" si="1"/>
        <v>-33605013</v>
      </c>
      <c r="I27" s="28">
        <f t="shared" si="1"/>
        <v>-10349250</v>
      </c>
      <c r="J27" s="28">
        <f t="shared" si="1"/>
        <v>-61530409</v>
      </c>
      <c r="K27" s="28">
        <f t="shared" si="1"/>
        <v>-10722179</v>
      </c>
      <c r="L27" s="28">
        <f t="shared" si="1"/>
        <v>-6118110</v>
      </c>
      <c r="M27" s="28">
        <f t="shared" si="1"/>
        <v>-13572991</v>
      </c>
      <c r="N27" s="28">
        <f t="shared" si="1"/>
        <v>-30413280</v>
      </c>
      <c r="O27" s="28">
        <f t="shared" si="1"/>
        <v>-4941036</v>
      </c>
      <c r="P27" s="28">
        <f t="shared" si="1"/>
        <v>-406726</v>
      </c>
      <c r="Q27" s="28">
        <f t="shared" si="1"/>
        <v>-10118813</v>
      </c>
      <c r="R27" s="28">
        <f t="shared" si="1"/>
        <v>-15466575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-107410264</v>
      </c>
      <c r="X27" s="28">
        <f t="shared" si="1"/>
        <v>-376245801</v>
      </c>
      <c r="Y27" s="28">
        <f t="shared" si="1"/>
        <v>268835537</v>
      </c>
      <c r="Z27" s="29">
        <f>+IF(X27&lt;&gt;0,+(Y27/X27)*100,0)</f>
        <v>-71.452102929914162</v>
      </c>
      <c r="AA27" s="30">
        <f>SUM(AA21:AA26)</f>
        <v>-555626279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102769327</v>
      </c>
      <c r="D38" s="32">
        <f>+D17+D27+D36</f>
        <v>0</v>
      </c>
      <c r="E38" s="33">
        <f t="shared" si="3"/>
        <v>858043908</v>
      </c>
      <c r="F38" s="2">
        <f t="shared" si="3"/>
        <v>782726735</v>
      </c>
      <c r="G38" s="2">
        <f t="shared" si="3"/>
        <v>5621550</v>
      </c>
      <c r="H38" s="2">
        <f t="shared" si="3"/>
        <v>-13920853</v>
      </c>
      <c r="I38" s="2">
        <f t="shared" si="3"/>
        <v>10567686</v>
      </c>
      <c r="J38" s="2">
        <f t="shared" si="3"/>
        <v>2268383</v>
      </c>
      <c r="K38" s="2">
        <f t="shared" si="3"/>
        <v>51262924</v>
      </c>
      <c r="L38" s="2">
        <f t="shared" si="3"/>
        <v>27224556</v>
      </c>
      <c r="M38" s="2">
        <f t="shared" si="3"/>
        <v>5620611</v>
      </c>
      <c r="N38" s="2">
        <f t="shared" si="3"/>
        <v>84108091</v>
      </c>
      <c r="O38" s="2">
        <f t="shared" si="3"/>
        <v>4044896</v>
      </c>
      <c r="P38" s="2">
        <f t="shared" si="3"/>
        <v>17769379</v>
      </c>
      <c r="Q38" s="2">
        <f t="shared" si="3"/>
        <v>3601698</v>
      </c>
      <c r="R38" s="2">
        <f t="shared" si="3"/>
        <v>25415973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111792447</v>
      </c>
      <c r="X38" s="2">
        <f t="shared" si="3"/>
        <v>646462038</v>
      </c>
      <c r="Y38" s="2">
        <f t="shared" si="3"/>
        <v>-534669591</v>
      </c>
      <c r="Z38" s="34">
        <f>+IF(X38&lt;&gt;0,+(Y38/X38)*100,0)</f>
        <v>-82.707036078118477</v>
      </c>
      <c r="AA38" s="35">
        <f>+AA17+AA27+AA36</f>
        <v>782726735</v>
      </c>
    </row>
    <row r="39" spans="1:27" x14ac:dyDescent="0.25">
      <c r="A39" s="23" t="s">
        <v>60</v>
      </c>
      <c r="B39" s="17"/>
      <c r="C39" s="32">
        <v>1370026</v>
      </c>
      <c r="D39" s="32"/>
      <c r="E39" s="33">
        <v>-10441916</v>
      </c>
      <c r="F39" s="2">
        <v>-11557399</v>
      </c>
      <c r="G39" s="2">
        <v>29885155</v>
      </c>
      <c r="H39" s="2">
        <f>+G40+H60</f>
        <v>35506705</v>
      </c>
      <c r="I39" s="2">
        <f>+H40+I60</f>
        <v>21585852</v>
      </c>
      <c r="J39" s="2">
        <f>+G39</f>
        <v>29885155</v>
      </c>
      <c r="K39" s="2">
        <f>+I40+K60</f>
        <v>27601112</v>
      </c>
      <c r="L39" s="2">
        <f>+K40+L60</f>
        <v>78864035</v>
      </c>
      <c r="M39" s="2">
        <f>+L40+M60</f>
        <v>106088591</v>
      </c>
      <c r="N39" s="2">
        <f>+K39</f>
        <v>27601112</v>
      </c>
      <c r="O39" s="2">
        <f>+M40+O60</f>
        <v>111709202</v>
      </c>
      <c r="P39" s="2">
        <f>+O40+P60</f>
        <v>115754098</v>
      </c>
      <c r="Q39" s="2">
        <f>+P40+Q60</f>
        <v>133523477</v>
      </c>
      <c r="R39" s="2">
        <f>+O39</f>
        <v>111709202</v>
      </c>
      <c r="S39" s="2">
        <f>+Q40+S60</f>
        <v>137125175</v>
      </c>
      <c r="T39" s="2">
        <f>+S40+T60</f>
        <v>137125175</v>
      </c>
      <c r="U39" s="2">
        <f>+T40+U60</f>
        <v>137125175</v>
      </c>
      <c r="V39" s="2">
        <f>+S39</f>
        <v>137125175</v>
      </c>
      <c r="W39" s="2">
        <f>+G39</f>
        <v>29885155</v>
      </c>
      <c r="X39" s="2">
        <v>-11557399</v>
      </c>
      <c r="Y39" s="2">
        <f>+W39-X39</f>
        <v>41442554</v>
      </c>
      <c r="Z39" s="34">
        <f>+IF(X39&lt;&gt;0,+(Y39/X39)*100,0)</f>
        <v>-358.58028263971852</v>
      </c>
      <c r="AA39" s="35">
        <v>-11557399</v>
      </c>
    </row>
    <row r="40" spans="1:27" x14ac:dyDescent="0.25">
      <c r="A40" s="41" t="s">
        <v>62</v>
      </c>
      <c r="B40" s="42" t="s">
        <v>61</v>
      </c>
      <c r="C40" s="43">
        <f>+C38+C39</f>
        <v>104139353</v>
      </c>
      <c r="D40" s="43">
        <f t="shared" ref="D40:AA40" si="4">+D38+D39</f>
        <v>0</v>
      </c>
      <c r="E40" s="44">
        <f t="shared" si="4"/>
        <v>847601992</v>
      </c>
      <c r="F40" s="45">
        <f t="shared" si="4"/>
        <v>771169336</v>
      </c>
      <c r="G40" s="45">
        <f t="shared" si="4"/>
        <v>35506705</v>
      </c>
      <c r="H40" s="45">
        <f t="shared" si="4"/>
        <v>21585852</v>
      </c>
      <c r="I40" s="45">
        <f t="shared" si="4"/>
        <v>32153538</v>
      </c>
      <c r="J40" s="45">
        <f>+I40</f>
        <v>32153538</v>
      </c>
      <c r="K40" s="45">
        <f t="shared" si="4"/>
        <v>78864036</v>
      </c>
      <c r="L40" s="45">
        <f t="shared" si="4"/>
        <v>106088591</v>
      </c>
      <c r="M40" s="45">
        <f t="shared" si="4"/>
        <v>111709202</v>
      </c>
      <c r="N40" s="45">
        <f>+M40</f>
        <v>111709202</v>
      </c>
      <c r="O40" s="45">
        <f t="shared" si="4"/>
        <v>115754098</v>
      </c>
      <c r="P40" s="45">
        <f t="shared" si="4"/>
        <v>133523477</v>
      </c>
      <c r="Q40" s="45">
        <f t="shared" si="4"/>
        <v>137125175</v>
      </c>
      <c r="R40" s="45">
        <f>+Q40</f>
        <v>137125175</v>
      </c>
      <c r="S40" s="45">
        <f t="shared" si="4"/>
        <v>137125175</v>
      </c>
      <c r="T40" s="45">
        <f t="shared" si="4"/>
        <v>137125175</v>
      </c>
      <c r="U40" s="45">
        <f t="shared" si="4"/>
        <v>137125175</v>
      </c>
      <c r="V40" s="45">
        <f>+U40</f>
        <v>137125175</v>
      </c>
      <c r="W40" s="45">
        <f>+V40</f>
        <v>137125175</v>
      </c>
      <c r="X40" s="45">
        <f t="shared" si="4"/>
        <v>634904639</v>
      </c>
      <c r="Y40" s="45">
        <f t="shared" si="4"/>
        <v>-493227037</v>
      </c>
      <c r="Z40" s="46">
        <f>+IF(X40&lt;&gt;0,+(Y40/X40)*100,0)</f>
        <v>-77.685215495802979</v>
      </c>
      <c r="AA40" s="47">
        <f t="shared" si="4"/>
        <v>771169336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29885155</v>
      </c>
      <c r="J60">
        <v>29885155</v>
      </c>
      <c r="K60">
        <v>-4552426</v>
      </c>
      <c r="L60">
        <v>-1</v>
      </c>
      <c r="N60">
        <v>-4552426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61381</v>
      </c>
      <c r="D7" s="18"/>
      <c r="E7" s="19">
        <v>14497963</v>
      </c>
      <c r="F7" s="20">
        <v>9486049</v>
      </c>
      <c r="G7" s="20">
        <v>35772</v>
      </c>
      <c r="H7" s="20">
        <v>21549</v>
      </c>
      <c r="I7" s="20">
        <v>11649</v>
      </c>
      <c r="J7" s="20">
        <v>68970</v>
      </c>
      <c r="K7" s="20">
        <v>59318</v>
      </c>
      <c r="L7" s="20">
        <v>43672</v>
      </c>
      <c r="M7" s="20">
        <v>19671</v>
      </c>
      <c r="N7" s="20">
        <v>122661</v>
      </c>
      <c r="O7" s="20">
        <v>6285</v>
      </c>
      <c r="P7" s="20">
        <v>86314</v>
      </c>
      <c r="Q7" s="20">
        <v>41204</v>
      </c>
      <c r="R7" s="20">
        <v>133803</v>
      </c>
      <c r="S7" s="20"/>
      <c r="T7" s="20"/>
      <c r="U7" s="20"/>
      <c r="V7" s="20"/>
      <c r="W7" s="20">
        <v>325434</v>
      </c>
      <c r="X7" s="20">
        <v>7112047</v>
      </c>
      <c r="Y7" s="20">
        <v>-6786613</v>
      </c>
      <c r="Z7" s="21">
        <v>-95.424186594942356</v>
      </c>
      <c r="AA7" s="22">
        <v>9486049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598000</v>
      </c>
      <c r="D9" s="18"/>
      <c r="E9" s="19">
        <v>2874000</v>
      </c>
      <c r="F9" s="20">
        <v>2713000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2091100</v>
      </c>
      <c r="Y9" s="20">
        <v>-2091100</v>
      </c>
      <c r="Z9" s="21">
        <v>-100</v>
      </c>
      <c r="AA9" s="22">
        <v>2713000</v>
      </c>
    </row>
    <row r="10" spans="1:27" x14ac:dyDescent="0.25">
      <c r="A10" s="23" t="s">
        <v>38</v>
      </c>
      <c r="B10" s="17" t="s">
        <v>6</v>
      </c>
      <c r="C10" s="18">
        <v>65000000</v>
      </c>
      <c r="D10" s="18"/>
      <c r="E10" s="19">
        <v>30000000</v>
      </c>
      <c r="F10" s="20">
        <v>30000000</v>
      </c>
      <c r="G10" s="20">
        <v>5000000</v>
      </c>
      <c r="H10" s="20"/>
      <c r="I10" s="20"/>
      <c r="J10" s="20">
        <v>5000000</v>
      </c>
      <c r="K10" s="20">
        <v>20000000</v>
      </c>
      <c r="L10" s="20"/>
      <c r="M10" s="20"/>
      <c r="N10" s="20">
        <v>20000000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30000000</v>
      </c>
      <c r="X10" s="20">
        <v>26621907</v>
      </c>
      <c r="Y10" s="20">
        <v>3378093</v>
      </c>
      <c r="Z10" s="21">
        <v>12.689147325170957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-85143184</v>
      </c>
      <c r="F14" s="20">
        <v>-86548338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-64964683</v>
      </c>
      <c r="Y14" s="20">
        <v>64964683</v>
      </c>
      <c r="Z14" s="21">
        <v>-100</v>
      </c>
      <c r="AA14" s="22">
        <v>-86548338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65659381</v>
      </c>
      <c r="D17" s="26">
        <f>SUM(D6:D16)</f>
        <v>0</v>
      </c>
      <c r="E17" s="27">
        <f t="shared" si="0"/>
        <v>-37771221</v>
      </c>
      <c r="F17" s="28">
        <f t="shared" si="0"/>
        <v>-44349289</v>
      </c>
      <c r="G17" s="28">
        <f t="shared" si="0"/>
        <v>5035772</v>
      </c>
      <c r="H17" s="28">
        <f t="shared" si="0"/>
        <v>21549</v>
      </c>
      <c r="I17" s="28">
        <f t="shared" si="0"/>
        <v>11649</v>
      </c>
      <c r="J17" s="28">
        <f t="shared" si="0"/>
        <v>5068970</v>
      </c>
      <c r="K17" s="28">
        <f t="shared" si="0"/>
        <v>20059318</v>
      </c>
      <c r="L17" s="28">
        <f t="shared" si="0"/>
        <v>43672</v>
      </c>
      <c r="M17" s="28">
        <f t="shared" si="0"/>
        <v>19671</v>
      </c>
      <c r="N17" s="28">
        <f t="shared" si="0"/>
        <v>20122661</v>
      </c>
      <c r="O17" s="28">
        <f t="shared" si="0"/>
        <v>6285</v>
      </c>
      <c r="P17" s="28">
        <f t="shared" si="0"/>
        <v>86314</v>
      </c>
      <c r="Q17" s="28">
        <f t="shared" si="0"/>
        <v>5041204</v>
      </c>
      <c r="R17" s="28">
        <f t="shared" si="0"/>
        <v>5133803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30325434</v>
      </c>
      <c r="X17" s="28">
        <f t="shared" si="0"/>
        <v>-29139629</v>
      </c>
      <c r="Y17" s="28">
        <f t="shared" si="0"/>
        <v>59465063</v>
      </c>
      <c r="Z17" s="29">
        <f>+IF(X17&lt;&gt;0,+(Y17/X17)*100,0)</f>
        <v>-204.06938949016816</v>
      </c>
      <c r="AA17" s="30">
        <f>SUM(AA6:AA16)</f>
        <v>-44349289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-80908545</v>
      </c>
      <c r="D26" s="18"/>
      <c r="E26" s="19">
        <v>-124886780</v>
      </c>
      <c r="F26" s="20">
        <v>-110117304</v>
      </c>
      <c r="G26" s="20">
        <v>-17576146</v>
      </c>
      <c r="H26" s="20">
        <v>-29291591</v>
      </c>
      <c r="I26" s="20">
        <v>-7588687</v>
      </c>
      <c r="J26" s="20">
        <v>-54456424</v>
      </c>
      <c r="K26" s="20">
        <v>-10722179</v>
      </c>
      <c r="L26" s="20">
        <v>-4447741</v>
      </c>
      <c r="M26" s="20">
        <v>-9319954</v>
      </c>
      <c r="N26" s="20">
        <v>-24489874</v>
      </c>
      <c r="O26" s="20">
        <v>-3661524</v>
      </c>
      <c r="P26" s="20">
        <v>-911211</v>
      </c>
      <c r="Q26" s="20">
        <v>-1365411</v>
      </c>
      <c r="R26" s="20">
        <v>-5938146</v>
      </c>
      <c r="S26" s="20"/>
      <c r="T26" s="20"/>
      <c r="U26" s="20"/>
      <c r="V26" s="20"/>
      <c r="W26" s="20">
        <v>-84884444</v>
      </c>
      <c r="X26" s="20">
        <v>-64645055</v>
      </c>
      <c r="Y26" s="20">
        <v>-20239389</v>
      </c>
      <c r="Z26" s="21">
        <v>31.308487555622005</v>
      </c>
      <c r="AA26" s="22">
        <v>-110117304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-80908545</v>
      </c>
      <c r="D27" s="26">
        <f>SUM(D21:D26)</f>
        <v>0</v>
      </c>
      <c r="E27" s="27">
        <f t="shared" si="1"/>
        <v>-124886780</v>
      </c>
      <c r="F27" s="28">
        <f t="shared" si="1"/>
        <v>-110117304</v>
      </c>
      <c r="G27" s="28">
        <f t="shared" si="1"/>
        <v>-17576146</v>
      </c>
      <c r="H27" s="28">
        <f t="shared" si="1"/>
        <v>-29291591</v>
      </c>
      <c r="I27" s="28">
        <f t="shared" si="1"/>
        <v>-7588687</v>
      </c>
      <c r="J27" s="28">
        <f t="shared" si="1"/>
        <v>-54456424</v>
      </c>
      <c r="K27" s="28">
        <f t="shared" si="1"/>
        <v>-10722179</v>
      </c>
      <c r="L27" s="28">
        <f t="shared" si="1"/>
        <v>-4447741</v>
      </c>
      <c r="M27" s="28">
        <f t="shared" si="1"/>
        <v>-9319954</v>
      </c>
      <c r="N27" s="28">
        <f t="shared" si="1"/>
        <v>-24489874</v>
      </c>
      <c r="O27" s="28">
        <f t="shared" si="1"/>
        <v>-3661524</v>
      </c>
      <c r="P27" s="28">
        <f t="shared" si="1"/>
        <v>-911211</v>
      </c>
      <c r="Q27" s="28">
        <f t="shared" si="1"/>
        <v>-1365411</v>
      </c>
      <c r="R27" s="28">
        <f t="shared" si="1"/>
        <v>-5938146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-84884444</v>
      </c>
      <c r="X27" s="28">
        <f t="shared" si="1"/>
        <v>-64645055</v>
      </c>
      <c r="Y27" s="28">
        <f t="shared" si="1"/>
        <v>-20239389</v>
      </c>
      <c r="Z27" s="29">
        <f>+IF(X27&lt;&gt;0,+(Y27/X27)*100,0)</f>
        <v>31.308487555622005</v>
      </c>
      <c r="AA27" s="30">
        <f>SUM(AA21:AA26)</f>
        <v>-110117304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-15249164</v>
      </c>
      <c r="D38" s="32">
        <f>+D17+D27+D36</f>
        <v>0</v>
      </c>
      <c r="E38" s="33">
        <f t="shared" si="3"/>
        <v>-162658001</v>
      </c>
      <c r="F38" s="2">
        <f t="shared" si="3"/>
        <v>-154466593</v>
      </c>
      <c r="G38" s="2">
        <f t="shared" si="3"/>
        <v>-12540374</v>
      </c>
      <c r="H38" s="2">
        <f t="shared" si="3"/>
        <v>-29270042</v>
      </c>
      <c r="I38" s="2">
        <f t="shared" si="3"/>
        <v>-7577038</v>
      </c>
      <c r="J38" s="2">
        <f t="shared" si="3"/>
        <v>-49387454</v>
      </c>
      <c r="K38" s="2">
        <f t="shared" si="3"/>
        <v>9337139</v>
      </c>
      <c r="L38" s="2">
        <f t="shared" si="3"/>
        <v>-4404069</v>
      </c>
      <c r="M38" s="2">
        <f t="shared" si="3"/>
        <v>-9300283</v>
      </c>
      <c r="N38" s="2">
        <f t="shared" si="3"/>
        <v>-4367213</v>
      </c>
      <c r="O38" s="2">
        <f t="shared" si="3"/>
        <v>-3655239</v>
      </c>
      <c r="P38" s="2">
        <f t="shared" si="3"/>
        <v>-824897</v>
      </c>
      <c r="Q38" s="2">
        <f t="shared" si="3"/>
        <v>3675793</v>
      </c>
      <c r="R38" s="2">
        <f t="shared" si="3"/>
        <v>-804343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-54559010</v>
      </c>
      <c r="X38" s="2">
        <f t="shared" si="3"/>
        <v>-93784684</v>
      </c>
      <c r="Y38" s="2">
        <f t="shared" si="3"/>
        <v>39225674</v>
      </c>
      <c r="Z38" s="34">
        <f>+IF(X38&lt;&gt;0,+(Y38/X38)*100,0)</f>
        <v>-41.825245154102134</v>
      </c>
      <c r="AA38" s="35">
        <f>+AA17+AA27+AA36</f>
        <v>-154466593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-12540374</v>
      </c>
      <c r="I39" s="2">
        <f>+H40+I60</f>
        <v>-41810416</v>
      </c>
      <c r="J39" s="2">
        <f>+G39</f>
        <v>0</v>
      </c>
      <c r="K39" s="2">
        <f>+I40+K60</f>
        <v>-49387454</v>
      </c>
      <c r="L39" s="2">
        <f>+K40+L60</f>
        <v>-40050315</v>
      </c>
      <c r="M39" s="2">
        <f>+L40+M60</f>
        <v>-44454384</v>
      </c>
      <c r="N39" s="2">
        <f>+K39</f>
        <v>-49387454</v>
      </c>
      <c r="O39" s="2">
        <f>+M40+O60</f>
        <v>-53754667</v>
      </c>
      <c r="P39" s="2">
        <f>+O40+P60</f>
        <v>-57409906</v>
      </c>
      <c r="Q39" s="2">
        <f>+P40+Q60</f>
        <v>-58234803</v>
      </c>
      <c r="R39" s="2">
        <f>+O39</f>
        <v>-53754667</v>
      </c>
      <c r="S39" s="2">
        <f>+Q40+S60</f>
        <v>-54559010</v>
      </c>
      <c r="T39" s="2">
        <f>+S40+T60</f>
        <v>-54559010</v>
      </c>
      <c r="U39" s="2">
        <f>+T40+U60</f>
        <v>-54559010</v>
      </c>
      <c r="V39" s="2">
        <f>+S39</f>
        <v>-54559010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-15249164</v>
      </c>
      <c r="D40" s="43">
        <f t="shared" ref="D40:AA40" si="4">+D38+D39</f>
        <v>0</v>
      </c>
      <c r="E40" s="44">
        <f t="shared" si="4"/>
        <v>-162658001</v>
      </c>
      <c r="F40" s="45">
        <f t="shared" si="4"/>
        <v>-154466593</v>
      </c>
      <c r="G40" s="45">
        <f t="shared" si="4"/>
        <v>-12540374</v>
      </c>
      <c r="H40" s="45">
        <f t="shared" si="4"/>
        <v>-41810416</v>
      </c>
      <c r="I40" s="45">
        <f t="shared" si="4"/>
        <v>-49387454</v>
      </c>
      <c r="J40" s="45">
        <f>+I40</f>
        <v>-49387454</v>
      </c>
      <c r="K40" s="45">
        <f t="shared" si="4"/>
        <v>-40050315</v>
      </c>
      <c r="L40" s="45">
        <f t="shared" si="4"/>
        <v>-44454384</v>
      </c>
      <c r="M40" s="45">
        <f t="shared" si="4"/>
        <v>-53754667</v>
      </c>
      <c r="N40" s="45">
        <f>+M40</f>
        <v>-53754667</v>
      </c>
      <c r="O40" s="45">
        <f t="shared" si="4"/>
        <v>-57409906</v>
      </c>
      <c r="P40" s="45">
        <f t="shared" si="4"/>
        <v>-58234803</v>
      </c>
      <c r="Q40" s="45">
        <f t="shared" si="4"/>
        <v>-54559010</v>
      </c>
      <c r="R40" s="45">
        <f>+Q40</f>
        <v>-54559010</v>
      </c>
      <c r="S40" s="45">
        <f t="shared" si="4"/>
        <v>-54559010</v>
      </c>
      <c r="T40" s="45">
        <f t="shared" si="4"/>
        <v>-54559010</v>
      </c>
      <c r="U40" s="45">
        <f t="shared" si="4"/>
        <v>-54559010</v>
      </c>
      <c r="V40" s="45">
        <f>+U40</f>
        <v>-54559010</v>
      </c>
      <c r="W40" s="45">
        <f>+V40</f>
        <v>-54559010</v>
      </c>
      <c r="X40" s="45">
        <f t="shared" si="4"/>
        <v>-93784684</v>
      </c>
      <c r="Y40" s="45">
        <f t="shared" si="4"/>
        <v>39225674</v>
      </c>
      <c r="Z40" s="46">
        <f>+IF(X40&lt;&gt;0,+(Y40/X40)*100,0)</f>
        <v>-41.825245154102134</v>
      </c>
      <c r="AA40" s="47">
        <f t="shared" si="4"/>
        <v>-154466593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556522579</v>
      </c>
      <c r="F7" s="20">
        <v>556522579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417391929</v>
      </c>
      <c r="Y7" s="20">
        <v>-417391929</v>
      </c>
      <c r="Z7" s="21">
        <v>-100</v>
      </c>
      <c r="AA7" s="22">
        <v>556522579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684854</v>
      </c>
      <c r="F8" s="20">
        <v>684854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513648</v>
      </c>
      <c r="Y8" s="20">
        <v>-513648</v>
      </c>
      <c r="Z8" s="21">
        <v>-100</v>
      </c>
      <c r="AA8" s="22">
        <v>684854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541031390</v>
      </c>
      <c r="F9" s="20">
        <v>541031390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405773541</v>
      </c>
      <c r="Y9" s="20">
        <v>-405773541</v>
      </c>
      <c r="Z9" s="21">
        <v>-100</v>
      </c>
      <c r="AA9" s="22">
        <v>541031390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-228126371</v>
      </c>
      <c r="F14" s="20">
        <v>-819685377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-614764080</v>
      </c>
      <c r="Y14" s="20">
        <v>614764080</v>
      </c>
      <c r="Z14" s="21">
        <v>-100</v>
      </c>
      <c r="AA14" s="22">
        <v>-819685377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-1460565</v>
      </c>
      <c r="Y16" s="20">
        <v>1460565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868165032</v>
      </c>
      <c r="F17" s="28">
        <f t="shared" si="0"/>
        <v>276606026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207454473</v>
      </c>
      <c r="Y17" s="28">
        <f t="shared" si="0"/>
        <v>-207454473</v>
      </c>
      <c r="Z17" s="29">
        <f>+IF(X17&lt;&gt;0,+(Y17/X17)*100,0)</f>
        <v>-100</v>
      </c>
      <c r="AA17" s="30">
        <f>SUM(AA6:AA16)</f>
        <v>276606026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-23382663</v>
      </c>
      <c r="F26" s="20">
        <v>-23382663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-17536986</v>
      </c>
      <c r="Y26" s="20">
        <v>17536986</v>
      </c>
      <c r="Z26" s="21">
        <v>-100</v>
      </c>
      <c r="AA26" s="22">
        <v>-23382663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-23382663</v>
      </c>
      <c r="F27" s="28">
        <f t="shared" si="1"/>
        <v>-23382663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-17536986</v>
      </c>
      <c r="Y27" s="28">
        <f t="shared" si="1"/>
        <v>17536986</v>
      </c>
      <c r="Z27" s="29">
        <f>+IF(X27&lt;&gt;0,+(Y27/X27)*100,0)</f>
        <v>-100</v>
      </c>
      <c r="AA27" s="30">
        <f>SUM(AA21:AA26)</f>
        <v>-23382663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844782369</v>
      </c>
      <c r="F38" s="2">
        <f t="shared" si="3"/>
        <v>253223363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189917487</v>
      </c>
      <c r="Y38" s="2">
        <f t="shared" si="3"/>
        <v>-189917487</v>
      </c>
      <c r="Z38" s="34">
        <f>+IF(X38&lt;&gt;0,+(Y38/X38)*100,0)</f>
        <v>-100</v>
      </c>
      <c r="AA38" s="35">
        <f>+AA17+AA27+AA36</f>
        <v>253223363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844782369</v>
      </c>
      <c r="F40" s="45">
        <f t="shared" si="4"/>
        <v>253223363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189917487</v>
      </c>
      <c r="Y40" s="45">
        <f t="shared" si="4"/>
        <v>-189917487</v>
      </c>
      <c r="Z40" s="46">
        <f>+IF(X40&lt;&gt;0,+(Y40/X40)*100,0)</f>
        <v>-100</v>
      </c>
      <c r="AA40" s="47">
        <f t="shared" si="4"/>
        <v>253223363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1483507</v>
      </c>
      <c r="D7" s="18"/>
      <c r="E7" s="19">
        <v>-206144</v>
      </c>
      <c r="F7" s="20">
        <v>3620691</v>
      </c>
      <c r="G7" s="20"/>
      <c r="H7" s="20">
        <v>196855</v>
      </c>
      <c r="I7" s="20">
        <v>79896</v>
      </c>
      <c r="J7" s="20">
        <v>276751</v>
      </c>
      <c r="K7" s="20">
        <v>183767</v>
      </c>
      <c r="L7" s="20">
        <v>134608</v>
      </c>
      <c r="M7" s="20">
        <v>339304</v>
      </c>
      <c r="N7" s="20">
        <v>657679</v>
      </c>
      <c r="O7" s="20">
        <v>119273</v>
      </c>
      <c r="P7" s="20">
        <v>192343</v>
      </c>
      <c r="Q7" s="20">
        <v>117396</v>
      </c>
      <c r="R7" s="20">
        <v>429012</v>
      </c>
      <c r="S7" s="20"/>
      <c r="T7" s="20"/>
      <c r="U7" s="20"/>
      <c r="V7" s="20"/>
      <c r="W7" s="20">
        <v>1363442</v>
      </c>
      <c r="X7" s="20">
        <v>2715519</v>
      </c>
      <c r="Y7" s="20">
        <v>-1352077</v>
      </c>
      <c r="Z7" s="21">
        <v>-49.790739818060565</v>
      </c>
      <c r="AA7" s="22">
        <v>3620691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33969715</v>
      </c>
      <c r="D9" s="18"/>
      <c r="E9" s="19"/>
      <c r="F9" s="20"/>
      <c r="G9" s="20"/>
      <c r="H9" s="20">
        <v>5115254</v>
      </c>
      <c r="I9" s="20">
        <v>1376205</v>
      </c>
      <c r="J9" s="20">
        <v>6491459</v>
      </c>
      <c r="K9" s="20"/>
      <c r="L9" s="20">
        <v>4403969</v>
      </c>
      <c r="M9" s="20"/>
      <c r="N9" s="20">
        <v>4403969</v>
      </c>
      <c r="O9" s="20"/>
      <c r="P9" s="20">
        <v>6000131</v>
      </c>
      <c r="Q9" s="20">
        <v>1422563</v>
      </c>
      <c r="R9" s="20">
        <v>7422694</v>
      </c>
      <c r="S9" s="20"/>
      <c r="T9" s="20"/>
      <c r="U9" s="20"/>
      <c r="V9" s="20"/>
      <c r="W9" s="20">
        <v>18318122</v>
      </c>
      <c r="X9" s="20"/>
      <c r="Y9" s="20">
        <v>18318122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20771978</v>
      </c>
      <c r="D10" s="18"/>
      <c r="E10" s="19"/>
      <c r="F10" s="20">
        <v>22161537</v>
      </c>
      <c r="G10" s="20"/>
      <c r="H10" s="20"/>
      <c r="I10" s="20"/>
      <c r="J10" s="20"/>
      <c r="K10" s="20">
        <v>1540515</v>
      </c>
      <c r="L10" s="20"/>
      <c r="M10" s="20">
        <v>1528573</v>
      </c>
      <c r="N10" s="20">
        <v>3069088</v>
      </c>
      <c r="O10" s="20"/>
      <c r="P10" s="20"/>
      <c r="Q10" s="20"/>
      <c r="R10" s="20"/>
      <c r="S10" s="20"/>
      <c r="T10" s="20"/>
      <c r="U10" s="20"/>
      <c r="V10" s="20"/>
      <c r="W10" s="20">
        <v>3069088</v>
      </c>
      <c r="X10" s="20">
        <v>16621152</v>
      </c>
      <c r="Y10" s="20">
        <v>-13552064</v>
      </c>
      <c r="Z10" s="21">
        <v>-81.535046427588171</v>
      </c>
      <c r="AA10" s="22">
        <v>22161537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-13030737</v>
      </c>
      <c r="F14" s="20">
        <v>-15292866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-11469632</v>
      </c>
      <c r="Y14" s="20">
        <v>11469632</v>
      </c>
      <c r="Z14" s="21">
        <v>-100</v>
      </c>
      <c r="AA14" s="22">
        <v>-15292866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56225200</v>
      </c>
      <c r="D17" s="26">
        <f>SUM(D6:D16)</f>
        <v>0</v>
      </c>
      <c r="E17" s="27">
        <f t="shared" si="0"/>
        <v>-13236881</v>
      </c>
      <c r="F17" s="28">
        <f t="shared" si="0"/>
        <v>10489362</v>
      </c>
      <c r="G17" s="28">
        <f t="shared" si="0"/>
        <v>0</v>
      </c>
      <c r="H17" s="28">
        <f t="shared" si="0"/>
        <v>5312109</v>
      </c>
      <c r="I17" s="28">
        <f t="shared" si="0"/>
        <v>1456101</v>
      </c>
      <c r="J17" s="28">
        <f t="shared" si="0"/>
        <v>6768210</v>
      </c>
      <c r="K17" s="28">
        <f t="shared" si="0"/>
        <v>1724282</v>
      </c>
      <c r="L17" s="28">
        <f t="shared" si="0"/>
        <v>4538577</v>
      </c>
      <c r="M17" s="28">
        <f t="shared" si="0"/>
        <v>1867877</v>
      </c>
      <c r="N17" s="28">
        <f t="shared" si="0"/>
        <v>8130736</v>
      </c>
      <c r="O17" s="28">
        <f t="shared" si="0"/>
        <v>119273</v>
      </c>
      <c r="P17" s="28">
        <f t="shared" si="0"/>
        <v>6192474</v>
      </c>
      <c r="Q17" s="28">
        <f t="shared" si="0"/>
        <v>1539959</v>
      </c>
      <c r="R17" s="28">
        <f t="shared" si="0"/>
        <v>7851706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22750652</v>
      </c>
      <c r="X17" s="28">
        <f t="shared" si="0"/>
        <v>7867039</v>
      </c>
      <c r="Y17" s="28">
        <f t="shared" si="0"/>
        <v>14883613</v>
      </c>
      <c r="Z17" s="29">
        <f>+IF(X17&lt;&gt;0,+(Y17/X17)*100,0)</f>
        <v>189.1895159029973</v>
      </c>
      <c r="AA17" s="30">
        <f>SUM(AA6:AA16)</f>
        <v>10489362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-23716810</v>
      </c>
      <c r="D26" s="18"/>
      <c r="E26" s="19">
        <v>-18504521</v>
      </c>
      <c r="F26" s="20">
        <v>-19517372</v>
      </c>
      <c r="G26" s="20"/>
      <c r="H26" s="20">
        <v>-4313422</v>
      </c>
      <c r="I26" s="20">
        <v>-1540514</v>
      </c>
      <c r="J26" s="20">
        <v>-5853936</v>
      </c>
      <c r="K26" s="20"/>
      <c r="L26" s="20">
        <v>-1670369</v>
      </c>
      <c r="M26" s="20">
        <v>-2215791</v>
      </c>
      <c r="N26" s="20">
        <v>-3886160</v>
      </c>
      <c r="O26" s="20"/>
      <c r="P26" s="20"/>
      <c r="Q26" s="20">
        <v>-2355007</v>
      </c>
      <c r="R26" s="20">
        <v>-2355007</v>
      </c>
      <c r="S26" s="20"/>
      <c r="T26" s="20"/>
      <c r="U26" s="20"/>
      <c r="V26" s="20"/>
      <c r="W26" s="20">
        <v>-12095103</v>
      </c>
      <c r="X26" s="20">
        <v>-14638025</v>
      </c>
      <c r="Y26" s="20">
        <v>2542922</v>
      </c>
      <c r="Z26" s="21">
        <v>-17.372029355053019</v>
      </c>
      <c r="AA26" s="22">
        <v>-19517372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-23716810</v>
      </c>
      <c r="D27" s="26">
        <f>SUM(D21:D26)</f>
        <v>0</v>
      </c>
      <c r="E27" s="27">
        <f t="shared" si="1"/>
        <v>-18504521</v>
      </c>
      <c r="F27" s="28">
        <f t="shared" si="1"/>
        <v>-19517372</v>
      </c>
      <c r="G27" s="28">
        <f t="shared" si="1"/>
        <v>0</v>
      </c>
      <c r="H27" s="28">
        <f t="shared" si="1"/>
        <v>-4313422</v>
      </c>
      <c r="I27" s="28">
        <f t="shared" si="1"/>
        <v>-1540514</v>
      </c>
      <c r="J27" s="28">
        <f t="shared" si="1"/>
        <v>-5853936</v>
      </c>
      <c r="K27" s="28">
        <f t="shared" si="1"/>
        <v>0</v>
      </c>
      <c r="L27" s="28">
        <f t="shared" si="1"/>
        <v>-1670369</v>
      </c>
      <c r="M27" s="28">
        <f t="shared" si="1"/>
        <v>-2215791</v>
      </c>
      <c r="N27" s="28">
        <f t="shared" si="1"/>
        <v>-3886160</v>
      </c>
      <c r="O27" s="28">
        <f t="shared" si="1"/>
        <v>0</v>
      </c>
      <c r="P27" s="28">
        <f t="shared" si="1"/>
        <v>0</v>
      </c>
      <c r="Q27" s="28">
        <f t="shared" si="1"/>
        <v>-2355007</v>
      </c>
      <c r="R27" s="28">
        <f t="shared" si="1"/>
        <v>-2355007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-12095103</v>
      </c>
      <c r="X27" s="28">
        <f t="shared" si="1"/>
        <v>-14638025</v>
      </c>
      <c r="Y27" s="28">
        <f t="shared" si="1"/>
        <v>2542922</v>
      </c>
      <c r="Z27" s="29">
        <f>+IF(X27&lt;&gt;0,+(Y27/X27)*100,0)</f>
        <v>-17.372029355053019</v>
      </c>
      <c r="AA27" s="30">
        <f>SUM(AA21:AA26)</f>
        <v>-19517372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32508390</v>
      </c>
      <c r="D38" s="32">
        <f>+D17+D27+D36</f>
        <v>0</v>
      </c>
      <c r="E38" s="33">
        <f t="shared" si="3"/>
        <v>-31741402</v>
      </c>
      <c r="F38" s="2">
        <f t="shared" si="3"/>
        <v>-9028010</v>
      </c>
      <c r="G38" s="2">
        <f t="shared" si="3"/>
        <v>0</v>
      </c>
      <c r="H38" s="2">
        <f t="shared" si="3"/>
        <v>998687</v>
      </c>
      <c r="I38" s="2">
        <f t="shared" si="3"/>
        <v>-84413</v>
      </c>
      <c r="J38" s="2">
        <f t="shared" si="3"/>
        <v>914274</v>
      </c>
      <c r="K38" s="2">
        <f t="shared" si="3"/>
        <v>1724282</v>
      </c>
      <c r="L38" s="2">
        <f t="shared" si="3"/>
        <v>2868208</v>
      </c>
      <c r="M38" s="2">
        <f t="shared" si="3"/>
        <v>-347914</v>
      </c>
      <c r="N38" s="2">
        <f t="shared" si="3"/>
        <v>4244576</v>
      </c>
      <c r="O38" s="2">
        <f t="shared" si="3"/>
        <v>119273</v>
      </c>
      <c r="P38" s="2">
        <f t="shared" si="3"/>
        <v>6192474</v>
      </c>
      <c r="Q38" s="2">
        <f t="shared" si="3"/>
        <v>-815048</v>
      </c>
      <c r="R38" s="2">
        <f t="shared" si="3"/>
        <v>5496699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10655549</v>
      </c>
      <c r="X38" s="2">
        <f t="shared" si="3"/>
        <v>-6770986</v>
      </c>
      <c r="Y38" s="2">
        <f t="shared" si="3"/>
        <v>17426535</v>
      </c>
      <c r="Z38" s="34">
        <f>+IF(X38&lt;&gt;0,+(Y38/X38)*100,0)</f>
        <v>-257.37071380741298</v>
      </c>
      <c r="AA38" s="35">
        <f>+AA17+AA27+AA36</f>
        <v>-9028010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998687</v>
      </c>
      <c r="J39" s="2">
        <f>+G39</f>
        <v>0</v>
      </c>
      <c r="K39" s="2">
        <f>+I40+K60</f>
        <v>914274</v>
      </c>
      <c r="L39" s="2">
        <f>+K40+L60</f>
        <v>2638556</v>
      </c>
      <c r="M39" s="2">
        <f>+L40+M60</f>
        <v>5506764</v>
      </c>
      <c r="N39" s="2">
        <f>+K39</f>
        <v>914274</v>
      </c>
      <c r="O39" s="2">
        <f>+M40+O60</f>
        <v>5158850</v>
      </c>
      <c r="P39" s="2">
        <f>+O40+P60</f>
        <v>5278123</v>
      </c>
      <c r="Q39" s="2">
        <f>+P40+Q60</f>
        <v>11470597</v>
      </c>
      <c r="R39" s="2">
        <f>+O39</f>
        <v>5158850</v>
      </c>
      <c r="S39" s="2">
        <f>+Q40+S60</f>
        <v>10655549</v>
      </c>
      <c r="T39" s="2">
        <f>+S40+T60</f>
        <v>10655549</v>
      </c>
      <c r="U39" s="2">
        <f>+T40+U60</f>
        <v>10655549</v>
      </c>
      <c r="V39" s="2">
        <f>+S39</f>
        <v>10655549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32508390</v>
      </c>
      <c r="D40" s="43">
        <f t="shared" ref="D40:AA40" si="4">+D38+D39</f>
        <v>0</v>
      </c>
      <c r="E40" s="44">
        <f t="shared" si="4"/>
        <v>-31741402</v>
      </c>
      <c r="F40" s="45">
        <f t="shared" si="4"/>
        <v>-9028010</v>
      </c>
      <c r="G40" s="45">
        <f t="shared" si="4"/>
        <v>0</v>
      </c>
      <c r="H40" s="45">
        <f t="shared" si="4"/>
        <v>998687</v>
      </c>
      <c r="I40" s="45">
        <f t="shared" si="4"/>
        <v>914274</v>
      </c>
      <c r="J40" s="45">
        <f>+I40</f>
        <v>914274</v>
      </c>
      <c r="K40" s="45">
        <f t="shared" si="4"/>
        <v>2638556</v>
      </c>
      <c r="L40" s="45">
        <f t="shared" si="4"/>
        <v>5506764</v>
      </c>
      <c r="M40" s="45">
        <f t="shared" si="4"/>
        <v>5158850</v>
      </c>
      <c r="N40" s="45">
        <f>+M40</f>
        <v>5158850</v>
      </c>
      <c r="O40" s="45">
        <f t="shared" si="4"/>
        <v>5278123</v>
      </c>
      <c r="P40" s="45">
        <f t="shared" si="4"/>
        <v>11470597</v>
      </c>
      <c r="Q40" s="45">
        <f t="shared" si="4"/>
        <v>10655549</v>
      </c>
      <c r="R40" s="45">
        <f>+Q40</f>
        <v>10655549</v>
      </c>
      <c r="S40" s="45">
        <f t="shared" si="4"/>
        <v>10655549</v>
      </c>
      <c r="T40" s="45">
        <f t="shared" si="4"/>
        <v>10655549</v>
      </c>
      <c r="U40" s="45">
        <f t="shared" si="4"/>
        <v>10655549</v>
      </c>
      <c r="V40" s="45">
        <f>+U40</f>
        <v>10655549</v>
      </c>
      <c r="W40" s="45">
        <f>+V40</f>
        <v>10655549</v>
      </c>
      <c r="X40" s="45">
        <f t="shared" si="4"/>
        <v>-6770986</v>
      </c>
      <c r="Y40" s="45">
        <f t="shared" si="4"/>
        <v>17426535</v>
      </c>
      <c r="Z40" s="46">
        <f>+IF(X40&lt;&gt;0,+(Y40/X40)*100,0)</f>
        <v>-257.37071380741298</v>
      </c>
      <c r="AA40" s="47">
        <f t="shared" si="4"/>
        <v>-9028010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-1126624</v>
      </c>
      <c r="F14" s="20">
        <v>-1126624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-844974</v>
      </c>
      <c r="Y14" s="20">
        <v>844974</v>
      </c>
      <c r="Z14" s="21">
        <v>-100</v>
      </c>
      <c r="AA14" s="22">
        <v>-1126624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-1126624</v>
      </c>
      <c r="F17" s="28">
        <f t="shared" si="0"/>
        <v>-1126624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-844974</v>
      </c>
      <c r="Y17" s="28">
        <f t="shared" si="0"/>
        <v>844974</v>
      </c>
      <c r="Z17" s="29">
        <f>+IF(X17&lt;&gt;0,+(Y17/X17)*100,0)</f>
        <v>-100</v>
      </c>
      <c r="AA17" s="30">
        <f>SUM(AA6:AA16)</f>
        <v>-1126624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-86247</v>
      </c>
      <c r="Y26" s="20">
        <v>86247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-86247</v>
      </c>
      <c r="Y27" s="28">
        <f t="shared" si="1"/>
        <v>86247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-1241624</v>
      </c>
      <c r="F38" s="2">
        <f t="shared" si="3"/>
        <v>-1241624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-931221</v>
      </c>
      <c r="Y38" s="2">
        <f t="shared" si="3"/>
        <v>931221</v>
      </c>
      <c r="Z38" s="34">
        <f>+IF(X38&lt;&gt;0,+(Y38/X38)*100,0)</f>
        <v>-100</v>
      </c>
      <c r="AA38" s="35">
        <f>+AA17+AA27+AA36</f>
        <v>-1241624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-1241624</v>
      </c>
      <c r="F40" s="45">
        <f t="shared" si="4"/>
        <v>-1241624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-931221</v>
      </c>
      <c r="Y40" s="45">
        <f t="shared" si="4"/>
        <v>931221</v>
      </c>
      <c r="Z40" s="46">
        <f>+IF(X40&lt;&gt;0,+(Y40/X40)*100,0)</f>
        <v>-100</v>
      </c>
      <c r="AA40" s="47">
        <f t="shared" si="4"/>
        <v>-1241624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104993362</v>
      </c>
      <c r="D7" s="18"/>
      <c r="E7" s="19">
        <v>194818354</v>
      </c>
      <c r="F7" s="20">
        <v>194818354</v>
      </c>
      <c r="G7" s="20">
        <v>10150345</v>
      </c>
      <c r="H7" s="20">
        <v>8596370</v>
      </c>
      <c r="I7" s="20">
        <v>7186616</v>
      </c>
      <c r="J7" s="20">
        <v>25933331</v>
      </c>
      <c r="K7" s="20">
        <v>8905399</v>
      </c>
      <c r="L7" s="20">
        <v>10624980</v>
      </c>
      <c r="M7" s="20">
        <v>8295922</v>
      </c>
      <c r="N7" s="20">
        <v>27826301</v>
      </c>
      <c r="O7" s="20"/>
      <c r="P7" s="20">
        <v>12021497</v>
      </c>
      <c r="Q7" s="20">
        <v>7241809</v>
      </c>
      <c r="R7" s="20">
        <v>19263306</v>
      </c>
      <c r="S7" s="20"/>
      <c r="T7" s="20"/>
      <c r="U7" s="20"/>
      <c r="V7" s="20"/>
      <c r="W7" s="20">
        <v>73022938</v>
      </c>
      <c r="X7" s="20">
        <v>146113767</v>
      </c>
      <c r="Y7" s="20">
        <v>-73090829</v>
      </c>
      <c r="Z7" s="21">
        <v>-50.023232239300221</v>
      </c>
      <c r="AA7" s="22">
        <v>194818354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602760</v>
      </c>
      <c r="F8" s="20">
        <v>602760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452070</v>
      </c>
      <c r="Y8" s="20">
        <v>-452070</v>
      </c>
      <c r="Z8" s="21">
        <v>-100</v>
      </c>
      <c r="AA8" s="22">
        <v>602760</v>
      </c>
    </row>
    <row r="9" spans="1:27" x14ac:dyDescent="0.25">
      <c r="A9" s="23" t="s">
        <v>37</v>
      </c>
      <c r="B9" s="17" t="s">
        <v>6</v>
      </c>
      <c r="C9" s="18">
        <v>31634782</v>
      </c>
      <c r="D9" s="18"/>
      <c r="E9" s="19"/>
      <c r="F9" s="20"/>
      <c r="G9" s="20">
        <v>63679</v>
      </c>
      <c r="H9" s="20">
        <v>125143</v>
      </c>
      <c r="I9" s="20">
        <v>10472782</v>
      </c>
      <c r="J9" s="20">
        <v>10661604</v>
      </c>
      <c r="K9" s="20">
        <v>1351454</v>
      </c>
      <c r="L9" s="20">
        <v>242638</v>
      </c>
      <c r="M9" s="20">
        <v>85444</v>
      </c>
      <c r="N9" s="20">
        <v>1679536</v>
      </c>
      <c r="O9" s="20"/>
      <c r="P9" s="20">
        <v>81383</v>
      </c>
      <c r="Q9" s="20">
        <v>15923785</v>
      </c>
      <c r="R9" s="20">
        <v>16005168</v>
      </c>
      <c r="S9" s="20"/>
      <c r="T9" s="20"/>
      <c r="U9" s="20"/>
      <c r="V9" s="20"/>
      <c r="W9" s="20">
        <v>28346308</v>
      </c>
      <c r="X9" s="20"/>
      <c r="Y9" s="20">
        <v>28346308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-125976349</v>
      </c>
      <c r="D14" s="18"/>
      <c r="E14" s="19">
        <v>-118436498</v>
      </c>
      <c r="F14" s="20">
        <v>-126136998</v>
      </c>
      <c r="G14" s="20">
        <v>-4643763</v>
      </c>
      <c r="H14" s="20">
        <v>-4411240</v>
      </c>
      <c r="I14" s="20">
        <v>-8438456</v>
      </c>
      <c r="J14" s="20">
        <v>-17493459</v>
      </c>
      <c r="K14" s="20">
        <v>-4613376</v>
      </c>
      <c r="L14" s="20">
        <v>-1430652</v>
      </c>
      <c r="M14" s="20">
        <v>-5669808</v>
      </c>
      <c r="N14" s="20">
        <v>-11713836</v>
      </c>
      <c r="O14" s="20"/>
      <c r="P14" s="20">
        <v>-74473</v>
      </c>
      <c r="Q14" s="20">
        <v>-33586653</v>
      </c>
      <c r="R14" s="20">
        <v>-33661126</v>
      </c>
      <c r="S14" s="20"/>
      <c r="T14" s="20"/>
      <c r="U14" s="20"/>
      <c r="V14" s="20"/>
      <c r="W14" s="20">
        <v>-62868421</v>
      </c>
      <c r="X14" s="20">
        <v>-91907572</v>
      </c>
      <c r="Y14" s="20">
        <v>29039151</v>
      </c>
      <c r="Z14" s="21">
        <v>-31.596037593072307</v>
      </c>
      <c r="AA14" s="22">
        <v>-126136998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10651795</v>
      </c>
      <c r="D17" s="26">
        <f>SUM(D6:D16)</f>
        <v>0</v>
      </c>
      <c r="E17" s="27">
        <f t="shared" si="0"/>
        <v>76984616</v>
      </c>
      <c r="F17" s="28">
        <f t="shared" si="0"/>
        <v>69284116</v>
      </c>
      <c r="G17" s="28">
        <f t="shared" si="0"/>
        <v>5570261</v>
      </c>
      <c r="H17" s="28">
        <f t="shared" si="0"/>
        <v>4310273</v>
      </c>
      <c r="I17" s="28">
        <f t="shared" si="0"/>
        <v>9220942</v>
      </c>
      <c r="J17" s="28">
        <f t="shared" si="0"/>
        <v>19101476</v>
      </c>
      <c r="K17" s="28">
        <f t="shared" si="0"/>
        <v>5643477</v>
      </c>
      <c r="L17" s="28">
        <f t="shared" si="0"/>
        <v>9436966</v>
      </c>
      <c r="M17" s="28">
        <f t="shared" si="0"/>
        <v>2711558</v>
      </c>
      <c r="N17" s="28">
        <f t="shared" si="0"/>
        <v>17792001</v>
      </c>
      <c r="O17" s="28">
        <f t="shared" si="0"/>
        <v>0</v>
      </c>
      <c r="P17" s="28">
        <f t="shared" si="0"/>
        <v>12028407</v>
      </c>
      <c r="Q17" s="28">
        <f t="shared" si="0"/>
        <v>-10421059</v>
      </c>
      <c r="R17" s="28">
        <f t="shared" si="0"/>
        <v>1607348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38500825</v>
      </c>
      <c r="X17" s="28">
        <f t="shared" si="0"/>
        <v>54658265</v>
      </c>
      <c r="Y17" s="28">
        <f t="shared" si="0"/>
        <v>-16157440</v>
      </c>
      <c r="Z17" s="29">
        <f>+IF(X17&lt;&gt;0,+(Y17/X17)*100,0)</f>
        <v>-29.560835858950153</v>
      </c>
      <c r="AA17" s="30">
        <f>SUM(AA6:AA16)</f>
        <v>69284116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10651795</v>
      </c>
      <c r="D38" s="32">
        <f>+D17+D27+D36</f>
        <v>0</v>
      </c>
      <c r="E38" s="33">
        <f t="shared" si="3"/>
        <v>76984616</v>
      </c>
      <c r="F38" s="2">
        <f t="shared" si="3"/>
        <v>69284116</v>
      </c>
      <c r="G38" s="2">
        <f t="shared" si="3"/>
        <v>5570261</v>
      </c>
      <c r="H38" s="2">
        <f t="shared" si="3"/>
        <v>4310273</v>
      </c>
      <c r="I38" s="2">
        <f t="shared" si="3"/>
        <v>9220942</v>
      </c>
      <c r="J38" s="2">
        <f t="shared" si="3"/>
        <v>19101476</v>
      </c>
      <c r="K38" s="2">
        <f t="shared" si="3"/>
        <v>5643477</v>
      </c>
      <c r="L38" s="2">
        <f t="shared" si="3"/>
        <v>9436966</v>
      </c>
      <c r="M38" s="2">
        <f t="shared" si="3"/>
        <v>2711558</v>
      </c>
      <c r="N38" s="2">
        <f t="shared" si="3"/>
        <v>17792001</v>
      </c>
      <c r="O38" s="2">
        <f t="shared" si="3"/>
        <v>0</v>
      </c>
      <c r="P38" s="2">
        <f t="shared" si="3"/>
        <v>12028407</v>
      </c>
      <c r="Q38" s="2">
        <f t="shared" si="3"/>
        <v>-10421059</v>
      </c>
      <c r="R38" s="2">
        <f t="shared" si="3"/>
        <v>1607348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38500825</v>
      </c>
      <c r="X38" s="2">
        <f t="shared" si="3"/>
        <v>54658265</v>
      </c>
      <c r="Y38" s="2">
        <f t="shared" si="3"/>
        <v>-16157440</v>
      </c>
      <c r="Z38" s="34">
        <f>+IF(X38&lt;&gt;0,+(Y38/X38)*100,0)</f>
        <v>-29.560835858950153</v>
      </c>
      <c r="AA38" s="35">
        <f>+AA17+AA27+AA36</f>
        <v>69284116</v>
      </c>
    </row>
    <row r="39" spans="1:27" x14ac:dyDescent="0.25">
      <c r="A39" s="23" t="s">
        <v>60</v>
      </c>
      <c r="B39" s="17"/>
      <c r="C39" s="32">
        <v>2402651</v>
      </c>
      <c r="D39" s="32"/>
      <c r="E39" s="33"/>
      <c r="F39" s="2"/>
      <c r="G39" s="2">
        <v>13073748</v>
      </c>
      <c r="H39" s="2">
        <f>+G40+H60</f>
        <v>18644009</v>
      </c>
      <c r="I39" s="2">
        <f>+H40+I60</f>
        <v>22954282</v>
      </c>
      <c r="J39" s="2">
        <f>+G39</f>
        <v>13073748</v>
      </c>
      <c r="K39" s="2">
        <f>+I40+K60</f>
        <v>32175224</v>
      </c>
      <c r="L39" s="2">
        <f>+K40+L60</f>
        <v>37818701</v>
      </c>
      <c r="M39" s="2">
        <f>+L40+M60</f>
        <v>47255667</v>
      </c>
      <c r="N39" s="2">
        <f>+K39</f>
        <v>32175224</v>
      </c>
      <c r="O39" s="2">
        <f>+M40+O60</f>
        <v>49967225</v>
      </c>
      <c r="P39" s="2">
        <f>+O40+P60</f>
        <v>49967225</v>
      </c>
      <c r="Q39" s="2">
        <f>+P40+Q60</f>
        <v>61995632</v>
      </c>
      <c r="R39" s="2">
        <f>+O39</f>
        <v>49967225</v>
      </c>
      <c r="S39" s="2">
        <f>+Q40+S60</f>
        <v>51574573</v>
      </c>
      <c r="T39" s="2">
        <f>+S40+T60</f>
        <v>51574573</v>
      </c>
      <c r="U39" s="2">
        <f>+T40+U60</f>
        <v>51574573</v>
      </c>
      <c r="V39" s="2">
        <f>+S39</f>
        <v>51574573</v>
      </c>
      <c r="W39" s="2">
        <f>+G39</f>
        <v>13073748</v>
      </c>
      <c r="X39" s="2"/>
      <c r="Y39" s="2">
        <f>+W39-X39</f>
        <v>13073748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13054446</v>
      </c>
      <c r="D40" s="43">
        <f t="shared" ref="D40:AA40" si="4">+D38+D39</f>
        <v>0</v>
      </c>
      <c r="E40" s="44">
        <f t="shared" si="4"/>
        <v>76984616</v>
      </c>
      <c r="F40" s="45">
        <f t="shared" si="4"/>
        <v>69284116</v>
      </c>
      <c r="G40" s="45">
        <f t="shared" si="4"/>
        <v>18644009</v>
      </c>
      <c r="H40" s="45">
        <f t="shared" si="4"/>
        <v>22954282</v>
      </c>
      <c r="I40" s="45">
        <f t="shared" si="4"/>
        <v>32175224</v>
      </c>
      <c r="J40" s="45">
        <f>+I40</f>
        <v>32175224</v>
      </c>
      <c r="K40" s="45">
        <f t="shared" si="4"/>
        <v>37818701</v>
      </c>
      <c r="L40" s="45">
        <f t="shared" si="4"/>
        <v>47255667</v>
      </c>
      <c r="M40" s="45">
        <f t="shared" si="4"/>
        <v>49967225</v>
      </c>
      <c r="N40" s="45">
        <f>+M40</f>
        <v>49967225</v>
      </c>
      <c r="O40" s="45">
        <f t="shared" si="4"/>
        <v>49967225</v>
      </c>
      <c r="P40" s="45">
        <f t="shared" si="4"/>
        <v>61995632</v>
      </c>
      <c r="Q40" s="45">
        <f t="shared" si="4"/>
        <v>51574573</v>
      </c>
      <c r="R40" s="45">
        <f>+Q40</f>
        <v>51574573</v>
      </c>
      <c r="S40" s="45">
        <f t="shared" si="4"/>
        <v>51574573</v>
      </c>
      <c r="T40" s="45">
        <f t="shared" si="4"/>
        <v>51574573</v>
      </c>
      <c r="U40" s="45">
        <f t="shared" si="4"/>
        <v>51574573</v>
      </c>
      <c r="V40" s="45">
        <f>+U40</f>
        <v>51574573</v>
      </c>
      <c r="W40" s="45">
        <f>+V40</f>
        <v>51574573</v>
      </c>
      <c r="X40" s="45">
        <f t="shared" si="4"/>
        <v>54658265</v>
      </c>
      <c r="Y40" s="45">
        <f t="shared" si="4"/>
        <v>-3083692</v>
      </c>
      <c r="Z40" s="46">
        <f>+IF(X40&lt;&gt;0,+(Y40/X40)*100,0)</f>
        <v>-5.6417670776780051</v>
      </c>
      <c r="AA40" s="47">
        <f t="shared" si="4"/>
        <v>69284116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13073748</v>
      </c>
      <c r="J60">
        <v>13073748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-26773627</v>
      </c>
      <c r="F14" s="20">
        <v>-26773627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-20080224</v>
      </c>
      <c r="Y14" s="20">
        <v>20080224</v>
      </c>
      <c r="Z14" s="21">
        <v>-100</v>
      </c>
      <c r="AA14" s="22">
        <v>-26773627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-26773627</v>
      </c>
      <c r="F17" s="28">
        <f t="shared" si="0"/>
        <v>-26773627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-20080224</v>
      </c>
      <c r="Y17" s="28">
        <f t="shared" si="0"/>
        <v>20080224</v>
      </c>
      <c r="Z17" s="29">
        <f>+IF(X17&lt;&gt;0,+(Y17/X17)*100,0)</f>
        <v>-100</v>
      </c>
      <c r="AA17" s="30">
        <f>SUM(AA6:AA16)</f>
        <v>-26773627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-26773627</v>
      </c>
      <c r="F38" s="2">
        <f t="shared" si="3"/>
        <v>-26773627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-20080224</v>
      </c>
      <c r="Y38" s="2">
        <f t="shared" si="3"/>
        <v>20080224</v>
      </c>
      <c r="Z38" s="34">
        <f>+IF(X38&lt;&gt;0,+(Y38/X38)*100,0)</f>
        <v>-100</v>
      </c>
      <c r="AA38" s="35">
        <f>+AA17+AA27+AA36</f>
        <v>-26773627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-26773627</v>
      </c>
      <c r="F40" s="45">
        <f t="shared" si="4"/>
        <v>-26773627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-20080224</v>
      </c>
      <c r="Y40" s="45">
        <f t="shared" si="4"/>
        <v>20080224</v>
      </c>
      <c r="Z40" s="46">
        <f>+IF(X40&lt;&gt;0,+(Y40/X40)*100,0)</f>
        <v>-100</v>
      </c>
      <c r="AA40" s="47">
        <f t="shared" si="4"/>
        <v>-26773627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6461376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4846032</v>
      </c>
      <c r="Y7" s="20">
        <v>-4846032</v>
      </c>
      <c r="Z7" s="21">
        <v>-100</v>
      </c>
      <c r="AA7" s="22">
        <v>6461376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15000000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34032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25524</v>
      </c>
      <c r="Y14" s="20">
        <v>-25524</v>
      </c>
      <c r="Z14" s="21">
        <v>-100</v>
      </c>
      <c r="AA14" s="22">
        <v>34032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15000000</v>
      </c>
      <c r="F17" s="28">
        <f t="shared" si="0"/>
        <v>6495408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4871556</v>
      </c>
      <c r="Y17" s="28">
        <f t="shared" si="0"/>
        <v>-4871556</v>
      </c>
      <c r="Z17" s="29">
        <f>+IF(X17&lt;&gt;0,+(Y17/X17)*100,0)</f>
        <v>-100</v>
      </c>
      <c r="AA17" s="30">
        <f>SUM(AA6:AA16)</f>
        <v>6495408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182208</v>
      </c>
      <c r="G24" s="20"/>
      <c r="H24" s="20"/>
      <c r="I24" s="20"/>
      <c r="J24" s="20"/>
      <c r="K24" s="20"/>
      <c r="L24" s="20"/>
      <c r="M24" s="20"/>
      <c r="N24" s="20"/>
      <c r="O24" s="20">
        <v>2</v>
      </c>
      <c r="P24" s="20">
        <v>504485</v>
      </c>
      <c r="Q24" s="20">
        <v>30541</v>
      </c>
      <c r="R24" s="20">
        <v>535028</v>
      </c>
      <c r="S24" s="20"/>
      <c r="T24" s="20"/>
      <c r="U24" s="20"/>
      <c r="V24" s="20"/>
      <c r="W24" s="20">
        <v>535028</v>
      </c>
      <c r="X24" s="20">
        <v>136656</v>
      </c>
      <c r="Y24" s="20">
        <v>398372</v>
      </c>
      <c r="Z24" s="21">
        <v>291.51445966514456</v>
      </c>
      <c r="AA24" s="22">
        <v>182208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182208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2</v>
      </c>
      <c r="P27" s="28">
        <f t="shared" si="1"/>
        <v>504485</v>
      </c>
      <c r="Q27" s="28">
        <f t="shared" si="1"/>
        <v>30541</v>
      </c>
      <c r="R27" s="28">
        <f t="shared" si="1"/>
        <v>535028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535028</v>
      </c>
      <c r="X27" s="28">
        <f t="shared" si="1"/>
        <v>136656</v>
      </c>
      <c r="Y27" s="28">
        <f t="shared" si="1"/>
        <v>398372</v>
      </c>
      <c r="Z27" s="29">
        <f>+IF(X27&lt;&gt;0,+(Y27/X27)*100,0)</f>
        <v>291.51445966514456</v>
      </c>
      <c r="AA27" s="30">
        <f>SUM(AA21:AA26)</f>
        <v>182208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15000000</v>
      </c>
      <c r="F38" s="2">
        <f t="shared" si="3"/>
        <v>6677616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2</v>
      </c>
      <c r="P38" s="2">
        <f t="shared" si="3"/>
        <v>504485</v>
      </c>
      <c r="Q38" s="2">
        <f t="shared" si="3"/>
        <v>30541</v>
      </c>
      <c r="R38" s="2">
        <f t="shared" si="3"/>
        <v>535028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535028</v>
      </c>
      <c r="X38" s="2">
        <f t="shared" si="3"/>
        <v>5008212</v>
      </c>
      <c r="Y38" s="2">
        <f t="shared" si="3"/>
        <v>-4473184</v>
      </c>
      <c r="Z38" s="34">
        <f>+IF(X38&lt;&gt;0,+(Y38/X38)*100,0)</f>
        <v>-89.316985782550745</v>
      </c>
      <c r="AA38" s="35">
        <f>+AA17+AA27+AA36</f>
        <v>6677616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2</v>
      </c>
      <c r="Q39" s="2">
        <f>+P40+Q60</f>
        <v>504487</v>
      </c>
      <c r="R39" s="2">
        <f>+O39</f>
        <v>0</v>
      </c>
      <c r="S39" s="2">
        <f>+Q40+S60</f>
        <v>535028</v>
      </c>
      <c r="T39" s="2">
        <f>+S40+T60</f>
        <v>535028</v>
      </c>
      <c r="U39" s="2">
        <f>+T40+U60</f>
        <v>535028</v>
      </c>
      <c r="V39" s="2">
        <f>+S39</f>
        <v>535028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6677616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2</v>
      </c>
      <c r="P40" s="45">
        <f t="shared" si="4"/>
        <v>504487</v>
      </c>
      <c r="Q40" s="45">
        <f t="shared" si="4"/>
        <v>535028</v>
      </c>
      <c r="R40" s="45">
        <f>+Q40</f>
        <v>535028</v>
      </c>
      <c r="S40" s="45">
        <f t="shared" si="4"/>
        <v>535028</v>
      </c>
      <c r="T40" s="45">
        <f t="shared" si="4"/>
        <v>535028</v>
      </c>
      <c r="U40" s="45">
        <f t="shared" si="4"/>
        <v>535028</v>
      </c>
      <c r="V40" s="45">
        <f>+U40</f>
        <v>535028</v>
      </c>
      <c r="W40" s="45">
        <f>+V40</f>
        <v>535028</v>
      </c>
      <c r="X40" s="45">
        <f t="shared" si="4"/>
        <v>5008212</v>
      </c>
      <c r="Y40" s="45">
        <f t="shared" si="4"/>
        <v>-4473184</v>
      </c>
      <c r="Z40" s="46">
        <f>+IF(X40&lt;&gt;0,+(Y40/X40)*100,0)</f>
        <v>-89.316985782550745</v>
      </c>
      <c r="AA40" s="47">
        <f t="shared" si="4"/>
        <v>6677616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352975176</v>
      </c>
      <c r="F10" s="20">
        <v>328826176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246619629</v>
      </c>
      <c r="Y10" s="20">
        <v>-246619629</v>
      </c>
      <c r="Z10" s="21">
        <v>-100</v>
      </c>
      <c r="AA10" s="22">
        <v>328826176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-574916435</v>
      </c>
      <c r="F14" s="20">
        <v>-125382711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-94037049</v>
      </c>
      <c r="Y14" s="20">
        <v>94037049</v>
      </c>
      <c r="Z14" s="21">
        <v>-100</v>
      </c>
      <c r="AA14" s="22">
        <v>-125382711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-30000000</v>
      </c>
      <c r="F16" s="20">
        <v>-21400000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-16049979</v>
      </c>
      <c r="Y16" s="20">
        <v>16049979</v>
      </c>
      <c r="Z16" s="21">
        <v>-100</v>
      </c>
      <c r="AA16" s="22">
        <v>-21400000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-251941259</v>
      </c>
      <c r="F17" s="28">
        <f t="shared" si="0"/>
        <v>182043465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136532601</v>
      </c>
      <c r="Y17" s="28">
        <f t="shared" si="0"/>
        <v>-136532601</v>
      </c>
      <c r="Z17" s="29">
        <f>+IF(X17&lt;&gt;0,+(Y17/X17)*100,0)</f>
        <v>-100</v>
      </c>
      <c r="AA17" s="30">
        <f>SUM(AA6:AA16)</f>
        <v>182043465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-341098050</v>
      </c>
      <c r="F26" s="20">
        <v>-326308696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-244731537</v>
      </c>
      <c r="Y26" s="20">
        <v>244731537</v>
      </c>
      <c r="Z26" s="21">
        <v>-100</v>
      </c>
      <c r="AA26" s="22">
        <v>-326308696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-341098050</v>
      </c>
      <c r="F27" s="28">
        <f t="shared" si="1"/>
        <v>-326308696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-244731537</v>
      </c>
      <c r="Y27" s="28">
        <f t="shared" si="1"/>
        <v>244731537</v>
      </c>
      <c r="Z27" s="29">
        <f>+IF(X27&lt;&gt;0,+(Y27/X27)*100,0)</f>
        <v>-100</v>
      </c>
      <c r="AA27" s="30">
        <f>SUM(AA21:AA26)</f>
        <v>-326308696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-593039309</v>
      </c>
      <c r="F38" s="2">
        <f t="shared" si="3"/>
        <v>-144265231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-108198936</v>
      </c>
      <c r="Y38" s="2">
        <f t="shared" si="3"/>
        <v>108198936</v>
      </c>
      <c r="Z38" s="34">
        <f>+IF(X38&lt;&gt;0,+(Y38/X38)*100,0)</f>
        <v>-100</v>
      </c>
      <c r="AA38" s="35">
        <f>+AA17+AA27+AA36</f>
        <v>-144265231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-593039309</v>
      </c>
      <c r="F40" s="45">
        <f t="shared" si="4"/>
        <v>-144265231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-108198936</v>
      </c>
      <c r="Y40" s="45">
        <f t="shared" si="4"/>
        <v>108198936</v>
      </c>
      <c r="Z40" s="46">
        <f>+IF(X40&lt;&gt;0,+(Y40/X40)*100,0)</f>
        <v>-100</v>
      </c>
      <c r="AA40" s="47">
        <f t="shared" si="4"/>
        <v>-144265231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47021</v>
      </c>
      <c r="D7" s="18"/>
      <c r="E7" s="19">
        <v>23408000</v>
      </c>
      <c r="F7" s="20">
        <v>23408000</v>
      </c>
      <c r="G7" s="20">
        <v>3871</v>
      </c>
      <c r="H7" s="20"/>
      <c r="I7" s="20">
        <v>3871</v>
      </c>
      <c r="J7" s="20">
        <v>7742</v>
      </c>
      <c r="K7" s="20">
        <v>5974</v>
      </c>
      <c r="L7" s="20">
        <v>-13716</v>
      </c>
      <c r="M7" s="20">
        <v>6637</v>
      </c>
      <c r="N7" s="20">
        <v>-1105</v>
      </c>
      <c r="O7" s="20">
        <v>7443</v>
      </c>
      <c r="P7" s="20">
        <v>1786</v>
      </c>
      <c r="Q7" s="20">
        <v>2679</v>
      </c>
      <c r="R7" s="20">
        <v>11908</v>
      </c>
      <c r="S7" s="20"/>
      <c r="T7" s="20"/>
      <c r="U7" s="20"/>
      <c r="V7" s="20"/>
      <c r="W7" s="20">
        <v>18545</v>
      </c>
      <c r="X7" s="20">
        <v>17555994</v>
      </c>
      <c r="Y7" s="20">
        <v>-17537449</v>
      </c>
      <c r="Z7" s="21">
        <v>-99.894366562212312</v>
      </c>
      <c r="AA7" s="22">
        <v>23408000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-2335485</v>
      </c>
      <c r="D14" s="18"/>
      <c r="E14" s="19">
        <v>1487724</v>
      </c>
      <c r="F14" s="20">
        <v>1208114</v>
      </c>
      <c r="G14" s="20"/>
      <c r="H14" s="20"/>
      <c r="I14" s="20"/>
      <c r="J14" s="20"/>
      <c r="K14" s="20">
        <v>-38492</v>
      </c>
      <c r="L14" s="20">
        <v>-286760</v>
      </c>
      <c r="M14" s="20">
        <v>-103034</v>
      </c>
      <c r="N14" s="20">
        <v>-428286</v>
      </c>
      <c r="O14" s="20">
        <v>-656810</v>
      </c>
      <c r="P14" s="20"/>
      <c r="Q14" s="20">
        <v>-1403</v>
      </c>
      <c r="R14" s="20">
        <v>-658213</v>
      </c>
      <c r="S14" s="20"/>
      <c r="T14" s="20"/>
      <c r="U14" s="20"/>
      <c r="V14" s="20"/>
      <c r="W14" s="20">
        <v>-1086499</v>
      </c>
      <c r="X14" s="20">
        <v>906084</v>
      </c>
      <c r="Y14" s="20">
        <v>-1992583</v>
      </c>
      <c r="Z14" s="21">
        <v>-219.91150930818776</v>
      </c>
      <c r="AA14" s="22">
        <v>1208114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-2288464</v>
      </c>
      <c r="D17" s="26">
        <f>SUM(D6:D16)</f>
        <v>0</v>
      </c>
      <c r="E17" s="27">
        <f t="shared" si="0"/>
        <v>24895724</v>
      </c>
      <c r="F17" s="28">
        <f t="shared" si="0"/>
        <v>24616114</v>
      </c>
      <c r="G17" s="28">
        <f t="shared" si="0"/>
        <v>3871</v>
      </c>
      <c r="H17" s="28">
        <f t="shared" si="0"/>
        <v>0</v>
      </c>
      <c r="I17" s="28">
        <f t="shared" si="0"/>
        <v>3871</v>
      </c>
      <c r="J17" s="28">
        <f t="shared" si="0"/>
        <v>7742</v>
      </c>
      <c r="K17" s="28">
        <f t="shared" si="0"/>
        <v>-32518</v>
      </c>
      <c r="L17" s="28">
        <f t="shared" si="0"/>
        <v>-300476</v>
      </c>
      <c r="M17" s="28">
        <f t="shared" si="0"/>
        <v>-96397</v>
      </c>
      <c r="N17" s="28">
        <f t="shared" si="0"/>
        <v>-429391</v>
      </c>
      <c r="O17" s="28">
        <f t="shared" si="0"/>
        <v>-649367</v>
      </c>
      <c r="P17" s="28">
        <f t="shared" si="0"/>
        <v>1786</v>
      </c>
      <c r="Q17" s="28">
        <f t="shared" si="0"/>
        <v>1276</v>
      </c>
      <c r="R17" s="28">
        <f t="shared" si="0"/>
        <v>-646305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-1067954</v>
      </c>
      <c r="X17" s="28">
        <f t="shared" si="0"/>
        <v>18462078</v>
      </c>
      <c r="Y17" s="28">
        <f t="shared" si="0"/>
        <v>-19530032</v>
      </c>
      <c r="Z17" s="29">
        <f>+IF(X17&lt;&gt;0,+(Y17/X17)*100,0)</f>
        <v>-105.78458177893084</v>
      </c>
      <c r="AA17" s="30">
        <f>SUM(AA6:AA16)</f>
        <v>24616114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-2288464</v>
      </c>
      <c r="D38" s="32">
        <f>+D17+D27+D36</f>
        <v>0</v>
      </c>
      <c r="E38" s="33">
        <f t="shared" si="3"/>
        <v>24895724</v>
      </c>
      <c r="F38" s="2">
        <f t="shared" si="3"/>
        <v>24616114</v>
      </c>
      <c r="G38" s="2">
        <f t="shared" si="3"/>
        <v>3871</v>
      </c>
      <c r="H38" s="2">
        <f t="shared" si="3"/>
        <v>0</v>
      </c>
      <c r="I38" s="2">
        <f t="shared" si="3"/>
        <v>3871</v>
      </c>
      <c r="J38" s="2">
        <f t="shared" si="3"/>
        <v>7742</v>
      </c>
      <c r="K38" s="2">
        <f t="shared" si="3"/>
        <v>-32518</v>
      </c>
      <c r="L38" s="2">
        <f t="shared" si="3"/>
        <v>-300476</v>
      </c>
      <c r="M38" s="2">
        <f t="shared" si="3"/>
        <v>-96397</v>
      </c>
      <c r="N38" s="2">
        <f t="shared" si="3"/>
        <v>-429391</v>
      </c>
      <c r="O38" s="2">
        <f t="shared" si="3"/>
        <v>-649367</v>
      </c>
      <c r="P38" s="2">
        <f t="shared" si="3"/>
        <v>1786</v>
      </c>
      <c r="Q38" s="2">
        <f t="shared" si="3"/>
        <v>1276</v>
      </c>
      <c r="R38" s="2">
        <f t="shared" si="3"/>
        <v>-646305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-1067954</v>
      </c>
      <c r="X38" s="2">
        <f t="shared" si="3"/>
        <v>18462078</v>
      </c>
      <c r="Y38" s="2">
        <f t="shared" si="3"/>
        <v>-19530032</v>
      </c>
      <c r="Z38" s="34">
        <f>+IF(X38&lt;&gt;0,+(Y38/X38)*100,0)</f>
        <v>-105.78458177893084</v>
      </c>
      <c r="AA38" s="35">
        <f>+AA17+AA27+AA36</f>
        <v>24616114</v>
      </c>
    </row>
    <row r="39" spans="1:27" x14ac:dyDescent="0.25">
      <c r="A39" s="23" t="s">
        <v>60</v>
      </c>
      <c r="B39" s="17"/>
      <c r="C39" s="32">
        <v>42102</v>
      </c>
      <c r="D39" s="32"/>
      <c r="E39" s="33"/>
      <c r="F39" s="2"/>
      <c r="G39" s="2"/>
      <c r="H39" s="2">
        <f>+G40+H60</f>
        <v>3871</v>
      </c>
      <c r="I39" s="2">
        <f>+H40+I60</f>
        <v>3871</v>
      </c>
      <c r="J39" s="2">
        <f>+G39</f>
        <v>0</v>
      </c>
      <c r="K39" s="2">
        <f>+I40+K60</f>
        <v>-2214997</v>
      </c>
      <c r="L39" s="2">
        <f>+K40+L60</f>
        <v>-2247516</v>
      </c>
      <c r="M39" s="2">
        <f>+L40+M60</f>
        <v>-2547992</v>
      </c>
      <c r="N39" s="2">
        <f>+K39</f>
        <v>-2214997</v>
      </c>
      <c r="O39" s="2">
        <f>+M40+O60</f>
        <v>-2644389</v>
      </c>
      <c r="P39" s="2">
        <f>+O40+P60</f>
        <v>-3293756</v>
      </c>
      <c r="Q39" s="2">
        <f>+P40+Q60</f>
        <v>-3291970</v>
      </c>
      <c r="R39" s="2">
        <f>+O39</f>
        <v>-2644389</v>
      </c>
      <c r="S39" s="2">
        <f>+Q40+S60</f>
        <v>-3290694</v>
      </c>
      <c r="T39" s="2">
        <f>+S40+T60</f>
        <v>-3290694</v>
      </c>
      <c r="U39" s="2">
        <f>+T40+U60</f>
        <v>-3290694</v>
      </c>
      <c r="V39" s="2">
        <f>+S39</f>
        <v>-3290694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-2246362</v>
      </c>
      <c r="D40" s="43">
        <f t="shared" ref="D40:AA40" si="4">+D38+D39</f>
        <v>0</v>
      </c>
      <c r="E40" s="44">
        <f t="shared" si="4"/>
        <v>24895724</v>
      </c>
      <c r="F40" s="45">
        <f t="shared" si="4"/>
        <v>24616114</v>
      </c>
      <c r="G40" s="45">
        <f t="shared" si="4"/>
        <v>3871</v>
      </c>
      <c r="H40" s="45">
        <f t="shared" si="4"/>
        <v>3871</v>
      </c>
      <c r="I40" s="45">
        <f t="shared" si="4"/>
        <v>7742</v>
      </c>
      <c r="J40" s="45">
        <f>+I40</f>
        <v>7742</v>
      </c>
      <c r="K40" s="45">
        <f t="shared" si="4"/>
        <v>-2247515</v>
      </c>
      <c r="L40" s="45">
        <f t="shared" si="4"/>
        <v>-2547992</v>
      </c>
      <c r="M40" s="45">
        <f t="shared" si="4"/>
        <v>-2644389</v>
      </c>
      <c r="N40" s="45">
        <f>+M40</f>
        <v>-2644389</v>
      </c>
      <c r="O40" s="45">
        <f t="shared" si="4"/>
        <v>-3293756</v>
      </c>
      <c r="P40" s="45">
        <f t="shared" si="4"/>
        <v>-3291970</v>
      </c>
      <c r="Q40" s="45">
        <f t="shared" si="4"/>
        <v>-3290694</v>
      </c>
      <c r="R40" s="45">
        <f>+Q40</f>
        <v>-3290694</v>
      </c>
      <c r="S40" s="45">
        <f t="shared" si="4"/>
        <v>-3290694</v>
      </c>
      <c r="T40" s="45">
        <f t="shared" si="4"/>
        <v>-3290694</v>
      </c>
      <c r="U40" s="45">
        <f t="shared" si="4"/>
        <v>-3290694</v>
      </c>
      <c r="V40" s="45">
        <f>+U40</f>
        <v>-3290694</v>
      </c>
      <c r="W40" s="45">
        <f>+V40</f>
        <v>-3290694</v>
      </c>
      <c r="X40" s="45">
        <f t="shared" si="4"/>
        <v>18462078</v>
      </c>
      <c r="Y40" s="45">
        <f t="shared" si="4"/>
        <v>-19530032</v>
      </c>
      <c r="Z40" s="46">
        <f>+IF(X40&lt;&gt;0,+(Y40/X40)*100,0)</f>
        <v>-105.78458177893084</v>
      </c>
      <c r="AA40" s="47">
        <f t="shared" si="4"/>
        <v>24616114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-2222739</v>
      </c>
      <c r="L60">
        <v>-1</v>
      </c>
      <c r="N60">
        <v>-2222739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2390746</v>
      </c>
      <c r="D7" s="18"/>
      <c r="E7" s="19">
        <v>5658912</v>
      </c>
      <c r="F7" s="20">
        <v>5658912</v>
      </c>
      <c r="G7" s="20">
        <v>291316</v>
      </c>
      <c r="H7" s="20">
        <v>170026</v>
      </c>
      <c r="I7" s="20">
        <v>167121</v>
      </c>
      <c r="J7" s="20">
        <v>628463</v>
      </c>
      <c r="K7" s="20">
        <v>323538</v>
      </c>
      <c r="L7" s="20"/>
      <c r="M7" s="20"/>
      <c r="N7" s="20">
        <v>323538</v>
      </c>
      <c r="O7" s="20">
        <v>131509</v>
      </c>
      <c r="P7" s="20"/>
      <c r="Q7" s="20">
        <v>199457</v>
      </c>
      <c r="R7" s="20">
        <v>330966</v>
      </c>
      <c r="S7" s="20"/>
      <c r="T7" s="20"/>
      <c r="U7" s="20"/>
      <c r="V7" s="20"/>
      <c r="W7" s="20">
        <v>1282967</v>
      </c>
      <c r="X7" s="20">
        <v>4244184</v>
      </c>
      <c r="Y7" s="20">
        <v>-2961217</v>
      </c>
      <c r="Z7" s="21">
        <v>-69.771173917059201</v>
      </c>
      <c r="AA7" s="22">
        <v>5658912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5286</v>
      </c>
      <c r="D9" s="18"/>
      <c r="E9" s="19"/>
      <c r="F9" s="20"/>
      <c r="G9" s="20"/>
      <c r="H9" s="20"/>
      <c r="I9" s="20">
        <v>123</v>
      </c>
      <c r="J9" s="20">
        <v>123</v>
      </c>
      <c r="K9" s="20"/>
      <c r="L9" s="20"/>
      <c r="M9" s="20"/>
      <c r="N9" s="20"/>
      <c r="O9" s="20"/>
      <c r="P9" s="20"/>
      <c r="Q9" s="20">
        <v>29571</v>
      </c>
      <c r="R9" s="20">
        <v>29571</v>
      </c>
      <c r="S9" s="20"/>
      <c r="T9" s="20"/>
      <c r="U9" s="20"/>
      <c r="V9" s="20"/>
      <c r="W9" s="20">
        <v>29694</v>
      </c>
      <c r="X9" s="20"/>
      <c r="Y9" s="20">
        <v>29694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4706174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-473416</v>
      </c>
      <c r="D14" s="18"/>
      <c r="E14" s="19"/>
      <c r="F14" s="20"/>
      <c r="G14" s="20"/>
      <c r="H14" s="20">
        <v>-54100</v>
      </c>
      <c r="I14" s="20">
        <v>-54115</v>
      </c>
      <c r="J14" s="20">
        <v>-108215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-108215</v>
      </c>
      <c r="X14" s="20"/>
      <c r="Y14" s="20">
        <v>-108215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6628790</v>
      </c>
      <c r="D17" s="26">
        <f>SUM(D6:D16)</f>
        <v>0</v>
      </c>
      <c r="E17" s="27">
        <f t="shared" si="0"/>
        <v>5658912</v>
      </c>
      <c r="F17" s="28">
        <f t="shared" si="0"/>
        <v>5658912</v>
      </c>
      <c r="G17" s="28">
        <f t="shared" si="0"/>
        <v>291316</v>
      </c>
      <c r="H17" s="28">
        <f t="shared" si="0"/>
        <v>115926</v>
      </c>
      <c r="I17" s="28">
        <f t="shared" si="0"/>
        <v>113129</v>
      </c>
      <c r="J17" s="28">
        <f t="shared" si="0"/>
        <v>520371</v>
      </c>
      <c r="K17" s="28">
        <f t="shared" si="0"/>
        <v>323538</v>
      </c>
      <c r="L17" s="28">
        <f t="shared" si="0"/>
        <v>0</v>
      </c>
      <c r="M17" s="28">
        <f t="shared" si="0"/>
        <v>0</v>
      </c>
      <c r="N17" s="28">
        <f t="shared" si="0"/>
        <v>323538</v>
      </c>
      <c r="O17" s="28">
        <f t="shared" si="0"/>
        <v>131509</v>
      </c>
      <c r="P17" s="28">
        <f t="shared" si="0"/>
        <v>0</v>
      </c>
      <c r="Q17" s="28">
        <f t="shared" si="0"/>
        <v>229028</v>
      </c>
      <c r="R17" s="28">
        <f t="shared" si="0"/>
        <v>360537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1204446</v>
      </c>
      <c r="X17" s="28">
        <f t="shared" si="0"/>
        <v>4244184</v>
      </c>
      <c r="Y17" s="28">
        <f t="shared" si="0"/>
        <v>-3039738</v>
      </c>
      <c r="Z17" s="29">
        <f>+IF(X17&lt;&gt;0,+(Y17/X17)*100,0)</f>
        <v>-71.621258644771288</v>
      </c>
      <c r="AA17" s="30">
        <f>SUM(AA6:AA16)</f>
        <v>5658912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-1390721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-1390721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5238069</v>
      </c>
      <c r="D38" s="32">
        <f>+D17+D27+D36</f>
        <v>0</v>
      </c>
      <c r="E38" s="33">
        <f t="shared" si="3"/>
        <v>5658912</v>
      </c>
      <c r="F38" s="2">
        <f t="shared" si="3"/>
        <v>5658912</v>
      </c>
      <c r="G38" s="2">
        <f t="shared" si="3"/>
        <v>291316</v>
      </c>
      <c r="H38" s="2">
        <f t="shared" si="3"/>
        <v>115926</v>
      </c>
      <c r="I38" s="2">
        <f t="shared" si="3"/>
        <v>113129</v>
      </c>
      <c r="J38" s="2">
        <f t="shared" si="3"/>
        <v>520371</v>
      </c>
      <c r="K38" s="2">
        <f t="shared" si="3"/>
        <v>323538</v>
      </c>
      <c r="L38" s="2">
        <f t="shared" si="3"/>
        <v>0</v>
      </c>
      <c r="M38" s="2">
        <f t="shared" si="3"/>
        <v>0</v>
      </c>
      <c r="N38" s="2">
        <f t="shared" si="3"/>
        <v>323538</v>
      </c>
      <c r="O38" s="2">
        <f t="shared" si="3"/>
        <v>131509</v>
      </c>
      <c r="P38" s="2">
        <f t="shared" si="3"/>
        <v>0</v>
      </c>
      <c r="Q38" s="2">
        <f t="shared" si="3"/>
        <v>229028</v>
      </c>
      <c r="R38" s="2">
        <f t="shared" si="3"/>
        <v>360537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1204446</v>
      </c>
      <c r="X38" s="2">
        <f t="shared" si="3"/>
        <v>4244184</v>
      </c>
      <c r="Y38" s="2">
        <f t="shared" si="3"/>
        <v>-3039738</v>
      </c>
      <c r="Z38" s="34">
        <f>+IF(X38&lt;&gt;0,+(Y38/X38)*100,0)</f>
        <v>-71.621258644771288</v>
      </c>
      <c r="AA38" s="35">
        <f>+AA17+AA27+AA36</f>
        <v>5658912</v>
      </c>
    </row>
    <row r="39" spans="1:27" x14ac:dyDescent="0.25">
      <c r="A39" s="23" t="s">
        <v>60</v>
      </c>
      <c r="B39" s="17"/>
      <c r="C39" s="32">
        <v>11597278</v>
      </c>
      <c r="D39" s="32"/>
      <c r="E39" s="33">
        <v>2210089</v>
      </c>
      <c r="F39" s="2">
        <v>2210089</v>
      </c>
      <c r="G39" s="2">
        <v>16811407</v>
      </c>
      <c r="H39" s="2">
        <f>+G40+H60</f>
        <v>17102723</v>
      </c>
      <c r="I39" s="2">
        <f>+H40+I60</f>
        <v>17218649</v>
      </c>
      <c r="J39" s="2">
        <f>+G39</f>
        <v>16811407</v>
      </c>
      <c r="K39" s="2">
        <f>+I40+K60</f>
        <v>15002091</v>
      </c>
      <c r="L39" s="2">
        <f>+K40+L60</f>
        <v>15325629</v>
      </c>
      <c r="M39" s="2">
        <f>+L40+M60</f>
        <v>15325629</v>
      </c>
      <c r="N39" s="2">
        <f>+K39</f>
        <v>15002091</v>
      </c>
      <c r="O39" s="2">
        <f>+M40+O60</f>
        <v>15325629</v>
      </c>
      <c r="P39" s="2">
        <f>+O40+P60</f>
        <v>15457138</v>
      </c>
      <c r="Q39" s="2">
        <f>+P40+Q60</f>
        <v>15457138</v>
      </c>
      <c r="R39" s="2">
        <f>+O39</f>
        <v>15325629</v>
      </c>
      <c r="S39" s="2">
        <f>+Q40+S60</f>
        <v>15686166</v>
      </c>
      <c r="T39" s="2">
        <f>+S40+T60</f>
        <v>15686166</v>
      </c>
      <c r="U39" s="2">
        <f>+T40+U60</f>
        <v>15686166</v>
      </c>
      <c r="V39" s="2">
        <f>+S39</f>
        <v>15686166</v>
      </c>
      <c r="W39" s="2">
        <f>+G39</f>
        <v>16811407</v>
      </c>
      <c r="X39" s="2">
        <v>2210089</v>
      </c>
      <c r="Y39" s="2">
        <f>+W39-X39</f>
        <v>14601318</v>
      </c>
      <c r="Z39" s="34">
        <f>+IF(X39&lt;&gt;0,+(Y39/X39)*100,0)</f>
        <v>660.66651614482487</v>
      </c>
      <c r="AA39" s="35">
        <v>2210089</v>
      </c>
    </row>
    <row r="40" spans="1:27" x14ac:dyDescent="0.25">
      <c r="A40" s="41" t="s">
        <v>62</v>
      </c>
      <c r="B40" s="42" t="s">
        <v>61</v>
      </c>
      <c r="C40" s="43">
        <f>+C38+C39</f>
        <v>16835347</v>
      </c>
      <c r="D40" s="43">
        <f t="shared" ref="D40:AA40" si="4">+D38+D39</f>
        <v>0</v>
      </c>
      <c r="E40" s="44">
        <f t="shared" si="4"/>
        <v>7869001</v>
      </c>
      <c r="F40" s="45">
        <f t="shared" si="4"/>
        <v>7869001</v>
      </c>
      <c r="G40" s="45">
        <f t="shared" si="4"/>
        <v>17102723</v>
      </c>
      <c r="H40" s="45">
        <f t="shared" si="4"/>
        <v>17218649</v>
      </c>
      <c r="I40" s="45">
        <f t="shared" si="4"/>
        <v>17331778</v>
      </c>
      <c r="J40" s="45">
        <f>+I40</f>
        <v>17331778</v>
      </c>
      <c r="K40" s="45">
        <f t="shared" si="4"/>
        <v>15325629</v>
      </c>
      <c r="L40" s="45">
        <f t="shared" si="4"/>
        <v>15325629</v>
      </c>
      <c r="M40" s="45">
        <f t="shared" si="4"/>
        <v>15325629</v>
      </c>
      <c r="N40" s="45">
        <f>+M40</f>
        <v>15325629</v>
      </c>
      <c r="O40" s="45">
        <f t="shared" si="4"/>
        <v>15457138</v>
      </c>
      <c r="P40" s="45">
        <f t="shared" si="4"/>
        <v>15457138</v>
      </c>
      <c r="Q40" s="45">
        <f t="shared" si="4"/>
        <v>15686166</v>
      </c>
      <c r="R40" s="45">
        <f>+Q40</f>
        <v>15686166</v>
      </c>
      <c r="S40" s="45">
        <f t="shared" si="4"/>
        <v>15686166</v>
      </c>
      <c r="T40" s="45">
        <f t="shared" si="4"/>
        <v>15686166</v>
      </c>
      <c r="U40" s="45">
        <f t="shared" si="4"/>
        <v>15686166</v>
      </c>
      <c r="V40" s="45">
        <f>+U40</f>
        <v>15686166</v>
      </c>
      <c r="W40" s="45">
        <f>+V40</f>
        <v>15686166</v>
      </c>
      <c r="X40" s="45">
        <f t="shared" si="4"/>
        <v>6454273</v>
      </c>
      <c r="Y40" s="45">
        <f t="shared" si="4"/>
        <v>11561580</v>
      </c>
      <c r="Z40" s="46">
        <f>+IF(X40&lt;&gt;0,+(Y40/X40)*100,0)</f>
        <v>179.13063175356854</v>
      </c>
      <c r="AA40" s="47">
        <f t="shared" si="4"/>
        <v>7869001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16811407</v>
      </c>
      <c r="J60">
        <v>16811407</v>
      </c>
      <c r="K60">
        <v>-2329687</v>
      </c>
      <c r="N60">
        <v>-2329687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530750</v>
      </c>
      <c r="D7" s="18"/>
      <c r="E7" s="19">
        <v>1315050</v>
      </c>
      <c r="F7" s="20">
        <v>1315050</v>
      </c>
      <c r="G7" s="20"/>
      <c r="H7" s="20">
        <v>78848</v>
      </c>
      <c r="I7" s="20">
        <v>38780</v>
      </c>
      <c r="J7" s="20">
        <v>117628</v>
      </c>
      <c r="K7" s="20">
        <v>24672</v>
      </c>
      <c r="L7" s="20">
        <v>60507</v>
      </c>
      <c r="M7" s="20">
        <v>26741</v>
      </c>
      <c r="N7" s="20">
        <v>111920</v>
      </c>
      <c r="O7" s="20">
        <v>38452</v>
      </c>
      <c r="P7" s="20">
        <v>33810</v>
      </c>
      <c r="Q7" s="20">
        <v>51393</v>
      </c>
      <c r="R7" s="20">
        <v>123655</v>
      </c>
      <c r="S7" s="20"/>
      <c r="T7" s="20"/>
      <c r="U7" s="20"/>
      <c r="V7" s="20"/>
      <c r="W7" s="20">
        <v>353203</v>
      </c>
      <c r="X7" s="20">
        <v>986292</v>
      </c>
      <c r="Y7" s="20">
        <v>-633089</v>
      </c>
      <c r="Z7" s="21">
        <v>-64.188800071378466</v>
      </c>
      <c r="AA7" s="22">
        <v>1315050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-1626233</v>
      </c>
      <c r="D14" s="18"/>
      <c r="E14" s="19">
        <v>-3464670</v>
      </c>
      <c r="F14" s="20">
        <v>-3464670</v>
      </c>
      <c r="G14" s="20"/>
      <c r="H14" s="20"/>
      <c r="I14" s="20"/>
      <c r="J14" s="20"/>
      <c r="K14" s="20">
        <v>-221201</v>
      </c>
      <c r="L14" s="20">
        <v>-190734</v>
      </c>
      <c r="M14" s="20">
        <v>-382258</v>
      </c>
      <c r="N14" s="20">
        <v>-794193</v>
      </c>
      <c r="O14" s="20">
        <v>-302789</v>
      </c>
      <c r="P14" s="20">
        <v>-166686</v>
      </c>
      <c r="Q14" s="20"/>
      <c r="R14" s="20">
        <v>-469475</v>
      </c>
      <c r="S14" s="20"/>
      <c r="T14" s="20"/>
      <c r="U14" s="20"/>
      <c r="V14" s="20"/>
      <c r="W14" s="20">
        <v>-1263668</v>
      </c>
      <c r="X14" s="20">
        <v>-2598489</v>
      </c>
      <c r="Y14" s="20">
        <v>1334821</v>
      </c>
      <c r="Z14" s="21">
        <v>-51.369122593938243</v>
      </c>
      <c r="AA14" s="22">
        <v>-3464670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-1095483</v>
      </c>
      <c r="D17" s="26">
        <f>SUM(D6:D16)</f>
        <v>0</v>
      </c>
      <c r="E17" s="27">
        <f t="shared" si="0"/>
        <v>-2149620</v>
      </c>
      <c r="F17" s="28">
        <f t="shared" si="0"/>
        <v>-2149620</v>
      </c>
      <c r="G17" s="28">
        <f t="shared" si="0"/>
        <v>0</v>
      </c>
      <c r="H17" s="28">
        <f t="shared" si="0"/>
        <v>78848</v>
      </c>
      <c r="I17" s="28">
        <f t="shared" si="0"/>
        <v>38780</v>
      </c>
      <c r="J17" s="28">
        <f t="shared" si="0"/>
        <v>117628</v>
      </c>
      <c r="K17" s="28">
        <f t="shared" si="0"/>
        <v>-196529</v>
      </c>
      <c r="L17" s="28">
        <f t="shared" si="0"/>
        <v>-130227</v>
      </c>
      <c r="M17" s="28">
        <f t="shared" si="0"/>
        <v>-355517</v>
      </c>
      <c r="N17" s="28">
        <f t="shared" si="0"/>
        <v>-682273</v>
      </c>
      <c r="O17" s="28">
        <f t="shared" si="0"/>
        <v>-264337</v>
      </c>
      <c r="P17" s="28">
        <f t="shared" si="0"/>
        <v>-132876</v>
      </c>
      <c r="Q17" s="28">
        <f t="shared" si="0"/>
        <v>51393</v>
      </c>
      <c r="R17" s="28">
        <f t="shared" si="0"/>
        <v>-345820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-910465</v>
      </c>
      <c r="X17" s="28">
        <f t="shared" si="0"/>
        <v>-1612197</v>
      </c>
      <c r="Y17" s="28">
        <f t="shared" si="0"/>
        <v>701732</v>
      </c>
      <c r="Z17" s="29">
        <f>+IF(X17&lt;&gt;0,+(Y17/X17)*100,0)</f>
        <v>-43.52644248810784</v>
      </c>
      <c r="AA17" s="30">
        <f>SUM(AA6:AA16)</f>
        <v>-2149620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-1095483</v>
      </c>
      <c r="D38" s="32">
        <f>+D17+D27+D36</f>
        <v>0</v>
      </c>
      <c r="E38" s="33">
        <f t="shared" si="3"/>
        <v>-2149620</v>
      </c>
      <c r="F38" s="2">
        <f t="shared" si="3"/>
        <v>-2149620</v>
      </c>
      <c r="G38" s="2">
        <f t="shared" si="3"/>
        <v>0</v>
      </c>
      <c r="H38" s="2">
        <f t="shared" si="3"/>
        <v>78848</v>
      </c>
      <c r="I38" s="2">
        <f t="shared" si="3"/>
        <v>38780</v>
      </c>
      <c r="J38" s="2">
        <f t="shared" si="3"/>
        <v>117628</v>
      </c>
      <c r="K38" s="2">
        <f t="shared" si="3"/>
        <v>-196529</v>
      </c>
      <c r="L38" s="2">
        <f t="shared" si="3"/>
        <v>-130227</v>
      </c>
      <c r="M38" s="2">
        <f t="shared" si="3"/>
        <v>-355517</v>
      </c>
      <c r="N38" s="2">
        <f t="shared" si="3"/>
        <v>-682273</v>
      </c>
      <c r="O38" s="2">
        <f t="shared" si="3"/>
        <v>-264337</v>
      </c>
      <c r="P38" s="2">
        <f t="shared" si="3"/>
        <v>-132876</v>
      </c>
      <c r="Q38" s="2">
        <f t="shared" si="3"/>
        <v>51393</v>
      </c>
      <c r="R38" s="2">
        <f t="shared" si="3"/>
        <v>-345820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-910465</v>
      </c>
      <c r="X38" s="2">
        <f t="shared" si="3"/>
        <v>-1612197</v>
      </c>
      <c r="Y38" s="2">
        <f t="shared" si="3"/>
        <v>701732</v>
      </c>
      <c r="Z38" s="34">
        <f>+IF(X38&lt;&gt;0,+(Y38/X38)*100,0)</f>
        <v>-43.52644248810784</v>
      </c>
      <c r="AA38" s="35">
        <f>+AA17+AA27+AA36</f>
        <v>-2149620</v>
      </c>
    </row>
    <row r="39" spans="1:27" x14ac:dyDescent="0.25">
      <c r="A39" s="23" t="s">
        <v>60</v>
      </c>
      <c r="B39" s="17"/>
      <c r="C39" s="32">
        <v>-12672005</v>
      </c>
      <c r="D39" s="32"/>
      <c r="E39" s="33">
        <v>-12652005</v>
      </c>
      <c r="F39" s="2">
        <v>-13767488</v>
      </c>
      <c r="G39" s="2"/>
      <c r="H39" s="2">
        <f>+G40+H60</f>
        <v>0</v>
      </c>
      <c r="I39" s="2">
        <f>+H40+I60</f>
        <v>78848</v>
      </c>
      <c r="J39" s="2">
        <f>+G39</f>
        <v>0</v>
      </c>
      <c r="K39" s="2">
        <f>+I40+K60</f>
        <v>117628</v>
      </c>
      <c r="L39" s="2">
        <f>+K40+L60</f>
        <v>-78901</v>
      </c>
      <c r="M39" s="2">
        <f>+L40+M60</f>
        <v>-209128</v>
      </c>
      <c r="N39" s="2">
        <f>+K39</f>
        <v>117628</v>
      </c>
      <c r="O39" s="2">
        <f>+M40+O60</f>
        <v>-564645</v>
      </c>
      <c r="P39" s="2">
        <f>+O40+P60</f>
        <v>-828982</v>
      </c>
      <c r="Q39" s="2">
        <f>+P40+Q60</f>
        <v>-961858</v>
      </c>
      <c r="R39" s="2">
        <f>+O39</f>
        <v>-564645</v>
      </c>
      <c r="S39" s="2">
        <f>+Q40+S60</f>
        <v>-910465</v>
      </c>
      <c r="T39" s="2">
        <f>+S40+T60</f>
        <v>-910465</v>
      </c>
      <c r="U39" s="2">
        <f>+T40+U60</f>
        <v>-910465</v>
      </c>
      <c r="V39" s="2">
        <f>+S39</f>
        <v>-910465</v>
      </c>
      <c r="W39" s="2">
        <f>+G39</f>
        <v>0</v>
      </c>
      <c r="X39" s="2">
        <v>-13767488</v>
      </c>
      <c r="Y39" s="2">
        <f>+W39-X39</f>
        <v>13767488</v>
      </c>
      <c r="Z39" s="34">
        <f>+IF(X39&lt;&gt;0,+(Y39/X39)*100,0)</f>
        <v>-100</v>
      </c>
      <c r="AA39" s="35">
        <v>-13767488</v>
      </c>
    </row>
    <row r="40" spans="1:27" x14ac:dyDescent="0.25">
      <c r="A40" s="41" t="s">
        <v>62</v>
      </c>
      <c r="B40" s="42" t="s">
        <v>61</v>
      </c>
      <c r="C40" s="43">
        <f>+C38+C39</f>
        <v>-13767488</v>
      </c>
      <c r="D40" s="43">
        <f t="shared" ref="D40:AA40" si="4">+D38+D39</f>
        <v>0</v>
      </c>
      <c r="E40" s="44">
        <f t="shared" si="4"/>
        <v>-14801625</v>
      </c>
      <c r="F40" s="45">
        <f t="shared" si="4"/>
        <v>-15917108</v>
      </c>
      <c r="G40" s="45">
        <f t="shared" si="4"/>
        <v>0</v>
      </c>
      <c r="H40" s="45">
        <f t="shared" si="4"/>
        <v>78848</v>
      </c>
      <c r="I40" s="45">
        <f t="shared" si="4"/>
        <v>117628</v>
      </c>
      <c r="J40" s="45">
        <f>+I40</f>
        <v>117628</v>
      </c>
      <c r="K40" s="45">
        <f t="shared" si="4"/>
        <v>-78901</v>
      </c>
      <c r="L40" s="45">
        <f t="shared" si="4"/>
        <v>-209128</v>
      </c>
      <c r="M40" s="45">
        <f t="shared" si="4"/>
        <v>-564645</v>
      </c>
      <c r="N40" s="45">
        <f>+M40</f>
        <v>-564645</v>
      </c>
      <c r="O40" s="45">
        <f t="shared" si="4"/>
        <v>-828982</v>
      </c>
      <c r="P40" s="45">
        <f t="shared" si="4"/>
        <v>-961858</v>
      </c>
      <c r="Q40" s="45">
        <f t="shared" si="4"/>
        <v>-910465</v>
      </c>
      <c r="R40" s="45">
        <f>+Q40</f>
        <v>-910465</v>
      </c>
      <c r="S40" s="45">
        <f t="shared" si="4"/>
        <v>-910465</v>
      </c>
      <c r="T40" s="45">
        <f t="shared" si="4"/>
        <v>-910465</v>
      </c>
      <c r="U40" s="45">
        <f t="shared" si="4"/>
        <v>-910465</v>
      </c>
      <c r="V40" s="45">
        <f>+U40</f>
        <v>-910465</v>
      </c>
      <c r="W40" s="45">
        <f>+V40</f>
        <v>-910465</v>
      </c>
      <c r="X40" s="45">
        <f t="shared" si="4"/>
        <v>-15379685</v>
      </c>
      <c r="Y40" s="45">
        <f t="shared" si="4"/>
        <v>14469220</v>
      </c>
      <c r="Z40" s="46">
        <f>+IF(X40&lt;&gt;0,+(Y40/X40)*100,0)</f>
        <v>-94.080080313738549</v>
      </c>
      <c r="AA40" s="47">
        <f t="shared" si="4"/>
        <v>-15917108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10304423</v>
      </c>
      <c r="F7" s="20">
        <v>9981492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7486119</v>
      </c>
      <c r="Y7" s="20">
        <v>-7486119</v>
      </c>
      <c r="Z7" s="21">
        <v>-100</v>
      </c>
      <c r="AA7" s="22">
        <v>9981492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-4497019</v>
      </c>
      <c r="F14" s="20">
        <v>-9717723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-7288317</v>
      </c>
      <c r="Y14" s="20">
        <v>7288317</v>
      </c>
      <c r="Z14" s="21">
        <v>-100</v>
      </c>
      <c r="AA14" s="22">
        <v>-9717723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5807404</v>
      </c>
      <c r="F17" s="28">
        <f t="shared" si="0"/>
        <v>263769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197802</v>
      </c>
      <c r="Y17" s="28">
        <f t="shared" si="0"/>
        <v>-197802</v>
      </c>
      <c r="Z17" s="29">
        <f>+IF(X17&lt;&gt;0,+(Y17/X17)*100,0)</f>
        <v>-100</v>
      </c>
      <c r="AA17" s="30">
        <f>SUM(AA6:AA16)</f>
        <v>263769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5807404</v>
      </c>
      <c r="F38" s="2">
        <f t="shared" si="3"/>
        <v>263769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197802</v>
      </c>
      <c r="Y38" s="2">
        <f t="shared" si="3"/>
        <v>-197802</v>
      </c>
      <c r="Z38" s="34">
        <f>+IF(X38&lt;&gt;0,+(Y38/X38)*100,0)</f>
        <v>-100</v>
      </c>
      <c r="AA38" s="35">
        <f>+AA17+AA27+AA36</f>
        <v>263769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5807404</v>
      </c>
      <c r="F40" s="45">
        <f t="shared" si="4"/>
        <v>263769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197802</v>
      </c>
      <c r="Y40" s="45">
        <f t="shared" si="4"/>
        <v>-197802</v>
      </c>
      <c r="Z40" s="46">
        <f>+IF(X40&lt;&gt;0,+(Y40/X40)*100,0)</f>
        <v>-100</v>
      </c>
      <c r="AA40" s="47">
        <f t="shared" si="4"/>
        <v>263769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187969465</v>
      </c>
      <c r="F9" s="20">
        <v>187969465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140977098</v>
      </c>
      <c r="Y9" s="20">
        <v>-140977098</v>
      </c>
      <c r="Z9" s="21">
        <v>-100</v>
      </c>
      <c r="AA9" s="22">
        <v>187969465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606277000</v>
      </c>
      <c r="F10" s="20">
        <v>606277000</v>
      </c>
      <c r="G10" s="20"/>
      <c r="H10" s="20"/>
      <c r="I10" s="20"/>
      <c r="J10" s="20"/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25033981</v>
      </c>
      <c r="X10" s="20">
        <v>454707747</v>
      </c>
      <c r="Y10" s="20">
        <v>-429673766</v>
      </c>
      <c r="Z10" s="21">
        <v>-94.49448988604982</v>
      </c>
      <c r="AA10" s="22">
        <v>606277000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-154798480</v>
      </c>
      <c r="F14" s="20">
        <v>-21772606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-16329447</v>
      </c>
      <c r="Y14" s="20">
        <v>16329447</v>
      </c>
      <c r="Z14" s="21">
        <v>-100</v>
      </c>
      <c r="AA14" s="22">
        <v>-21772606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639447985</v>
      </c>
      <c r="F17" s="28">
        <f t="shared" si="0"/>
        <v>772473859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25033981</v>
      </c>
      <c r="X17" s="28">
        <f t="shared" si="0"/>
        <v>579355398</v>
      </c>
      <c r="Y17" s="28">
        <f t="shared" si="0"/>
        <v>-554321417</v>
      </c>
      <c r="Z17" s="29">
        <f>+IF(X17&lt;&gt;0,+(Y17/X17)*100,0)</f>
        <v>-95.678994087839669</v>
      </c>
      <c r="AA17" s="30">
        <f>SUM(AA6:AA16)</f>
        <v>772473859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-11615000</v>
      </c>
      <c r="F26" s="20">
        <v>-11615000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2591322</v>
      </c>
      <c r="R26" s="20">
        <v>2591322</v>
      </c>
      <c r="S26" s="20"/>
      <c r="T26" s="20"/>
      <c r="U26" s="20"/>
      <c r="V26" s="20"/>
      <c r="W26" s="20">
        <v>2591322</v>
      </c>
      <c r="X26" s="20">
        <v>-8711244</v>
      </c>
      <c r="Y26" s="20">
        <v>11302566</v>
      </c>
      <c r="Z26" s="21">
        <v>-129.74686508608875</v>
      </c>
      <c r="AA26" s="22">
        <v>-11615000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-11615000</v>
      </c>
      <c r="F27" s="28">
        <f t="shared" si="1"/>
        <v>-11615000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2591322</v>
      </c>
      <c r="R27" s="28">
        <f t="shared" si="1"/>
        <v>2591322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2591322</v>
      </c>
      <c r="X27" s="28">
        <f t="shared" si="1"/>
        <v>-8711244</v>
      </c>
      <c r="Y27" s="28">
        <f t="shared" si="1"/>
        <v>11302566</v>
      </c>
      <c r="Z27" s="29">
        <f>+IF(X27&lt;&gt;0,+(Y27/X27)*100,0)</f>
        <v>-129.74686508608875</v>
      </c>
      <c r="AA27" s="30">
        <f>SUM(AA21:AA26)</f>
        <v>-11615000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627832985</v>
      </c>
      <c r="F38" s="2">
        <f t="shared" si="3"/>
        <v>760858859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2591322</v>
      </c>
      <c r="R38" s="2">
        <f t="shared" si="3"/>
        <v>2591322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27625303</v>
      </c>
      <c r="X38" s="2">
        <f t="shared" si="3"/>
        <v>570644154</v>
      </c>
      <c r="Y38" s="2">
        <f t="shared" si="3"/>
        <v>-543018851</v>
      </c>
      <c r="Z38" s="34">
        <f>+IF(X38&lt;&gt;0,+(Y38/X38)*100,0)</f>
        <v>-95.158926485734227</v>
      </c>
      <c r="AA38" s="35">
        <f>+AA17+AA27+AA36</f>
        <v>760858859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25033981</v>
      </c>
      <c r="M39" s="2">
        <f>+L40+M60</f>
        <v>25033981</v>
      </c>
      <c r="N39" s="2">
        <f>+K39</f>
        <v>0</v>
      </c>
      <c r="O39" s="2">
        <f>+M40+O60</f>
        <v>25033981</v>
      </c>
      <c r="P39" s="2">
        <f>+O40+P60</f>
        <v>25033981</v>
      </c>
      <c r="Q39" s="2">
        <f>+P40+Q60</f>
        <v>25033981</v>
      </c>
      <c r="R39" s="2">
        <f>+O39</f>
        <v>25033981</v>
      </c>
      <c r="S39" s="2">
        <f>+Q40+S60</f>
        <v>27625303</v>
      </c>
      <c r="T39" s="2">
        <f>+S40+T60</f>
        <v>27625303</v>
      </c>
      <c r="U39" s="2">
        <f>+T40+U60</f>
        <v>27625303</v>
      </c>
      <c r="V39" s="2">
        <f>+S39</f>
        <v>27625303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627832985</v>
      </c>
      <c r="F40" s="45">
        <f t="shared" si="4"/>
        <v>760858859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25033981</v>
      </c>
      <c r="L40" s="45">
        <f t="shared" si="4"/>
        <v>25033981</v>
      </c>
      <c r="M40" s="45">
        <f t="shared" si="4"/>
        <v>25033981</v>
      </c>
      <c r="N40" s="45">
        <f>+M40</f>
        <v>25033981</v>
      </c>
      <c r="O40" s="45">
        <f t="shared" si="4"/>
        <v>25033981</v>
      </c>
      <c r="P40" s="45">
        <f t="shared" si="4"/>
        <v>25033981</v>
      </c>
      <c r="Q40" s="45">
        <f t="shared" si="4"/>
        <v>27625303</v>
      </c>
      <c r="R40" s="45">
        <f>+Q40</f>
        <v>27625303</v>
      </c>
      <c r="S40" s="45">
        <f t="shared" si="4"/>
        <v>27625303</v>
      </c>
      <c r="T40" s="45">
        <f t="shared" si="4"/>
        <v>27625303</v>
      </c>
      <c r="U40" s="45">
        <f t="shared" si="4"/>
        <v>27625303</v>
      </c>
      <c r="V40" s="45">
        <f>+U40</f>
        <v>27625303</v>
      </c>
      <c r="W40" s="45">
        <f>+V40</f>
        <v>27625303</v>
      </c>
      <c r="X40" s="45">
        <f t="shared" si="4"/>
        <v>570644154</v>
      </c>
      <c r="Y40" s="45">
        <f t="shared" si="4"/>
        <v>-543018851</v>
      </c>
      <c r="Z40" s="46">
        <f>+IF(X40&lt;&gt;0,+(Y40/X40)*100,0)</f>
        <v>-95.158926485734227</v>
      </c>
      <c r="AA40" s="47">
        <f t="shared" si="4"/>
        <v>760858859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106260831</v>
      </c>
      <c r="D7" s="18"/>
      <c r="E7" s="19">
        <v>128946100</v>
      </c>
      <c r="F7" s="20">
        <v>120840475</v>
      </c>
      <c r="G7" s="20">
        <v>7296476</v>
      </c>
      <c r="H7" s="20">
        <v>9845455</v>
      </c>
      <c r="I7" s="20">
        <v>10072464</v>
      </c>
      <c r="J7" s="20">
        <v>27214395</v>
      </c>
      <c r="K7" s="20">
        <v>9429554</v>
      </c>
      <c r="L7" s="20">
        <v>9754154</v>
      </c>
      <c r="M7" s="20">
        <v>9308384</v>
      </c>
      <c r="N7" s="20">
        <v>28492092</v>
      </c>
      <c r="O7" s="20">
        <v>9642569</v>
      </c>
      <c r="P7" s="20"/>
      <c r="Q7" s="20">
        <v>9560685</v>
      </c>
      <c r="R7" s="20">
        <v>19203254</v>
      </c>
      <c r="S7" s="20"/>
      <c r="T7" s="20"/>
      <c r="U7" s="20"/>
      <c r="V7" s="20"/>
      <c r="W7" s="20">
        <v>74909741</v>
      </c>
      <c r="X7" s="20">
        <v>99699957</v>
      </c>
      <c r="Y7" s="20">
        <v>-24790216</v>
      </c>
      <c r="Z7" s="21">
        <v>-24.864821155339115</v>
      </c>
      <c r="AA7" s="22">
        <v>120840475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5738026</v>
      </c>
      <c r="N9" s="20">
        <v>5738026</v>
      </c>
      <c r="O9" s="20"/>
      <c r="P9" s="20"/>
      <c r="Q9" s="20">
        <v>4144620</v>
      </c>
      <c r="R9" s="20">
        <v>4144620</v>
      </c>
      <c r="S9" s="20"/>
      <c r="T9" s="20"/>
      <c r="U9" s="20"/>
      <c r="V9" s="20"/>
      <c r="W9" s="20">
        <v>9882646</v>
      </c>
      <c r="X9" s="20"/>
      <c r="Y9" s="20">
        <v>9882646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25000000</v>
      </c>
      <c r="F10" s="20">
        <v>25000000</v>
      </c>
      <c r="G10" s="20">
        <v>5000000</v>
      </c>
      <c r="H10" s="20"/>
      <c r="I10" s="20"/>
      <c r="J10" s="20">
        <v>5000000</v>
      </c>
      <c r="K10" s="20"/>
      <c r="L10" s="20">
        <v>10000000</v>
      </c>
      <c r="M10" s="20"/>
      <c r="N10" s="20">
        <v>10000000</v>
      </c>
      <c r="O10" s="20"/>
      <c r="P10" s="20"/>
      <c r="Q10" s="20">
        <v>3573405</v>
      </c>
      <c r="R10" s="20">
        <v>3573405</v>
      </c>
      <c r="S10" s="20"/>
      <c r="T10" s="20"/>
      <c r="U10" s="20"/>
      <c r="V10" s="20"/>
      <c r="W10" s="20">
        <v>18573405</v>
      </c>
      <c r="X10" s="20">
        <v>18749997</v>
      </c>
      <c r="Y10" s="20">
        <v>-176592</v>
      </c>
      <c r="Z10" s="21">
        <v>-0.9418241506918642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-74570119</v>
      </c>
      <c r="F14" s="20">
        <v>-81019332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-57708487</v>
      </c>
      <c r="Y14" s="20">
        <v>57708487</v>
      </c>
      <c r="Z14" s="21">
        <v>-100</v>
      </c>
      <c r="AA14" s="22">
        <v>-81019332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120260831</v>
      </c>
      <c r="D17" s="26">
        <f>SUM(D6:D16)</f>
        <v>0</v>
      </c>
      <c r="E17" s="27">
        <f t="shared" si="0"/>
        <v>79375981</v>
      </c>
      <c r="F17" s="28">
        <f t="shared" si="0"/>
        <v>64821143</v>
      </c>
      <c r="G17" s="28">
        <f t="shared" si="0"/>
        <v>12296476</v>
      </c>
      <c r="H17" s="28">
        <f t="shared" si="0"/>
        <v>9845455</v>
      </c>
      <c r="I17" s="28">
        <f t="shared" si="0"/>
        <v>10072464</v>
      </c>
      <c r="J17" s="28">
        <f t="shared" si="0"/>
        <v>32214395</v>
      </c>
      <c r="K17" s="28">
        <f t="shared" si="0"/>
        <v>9429554</v>
      </c>
      <c r="L17" s="28">
        <f t="shared" si="0"/>
        <v>19754154</v>
      </c>
      <c r="M17" s="28">
        <f t="shared" si="0"/>
        <v>15046410</v>
      </c>
      <c r="N17" s="28">
        <f t="shared" si="0"/>
        <v>44230118</v>
      </c>
      <c r="O17" s="28">
        <f t="shared" si="0"/>
        <v>9642569</v>
      </c>
      <c r="P17" s="28">
        <f t="shared" si="0"/>
        <v>0</v>
      </c>
      <c r="Q17" s="28">
        <f t="shared" si="0"/>
        <v>17278710</v>
      </c>
      <c r="R17" s="28">
        <f t="shared" si="0"/>
        <v>26921279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103365792</v>
      </c>
      <c r="X17" s="28">
        <f t="shared" si="0"/>
        <v>60741467</v>
      </c>
      <c r="Y17" s="28">
        <f t="shared" si="0"/>
        <v>42624325</v>
      </c>
      <c r="Z17" s="29">
        <f>+IF(X17&lt;&gt;0,+(Y17/X17)*100,0)</f>
        <v>70.173354555299099</v>
      </c>
      <c r="AA17" s="30">
        <f>SUM(AA6:AA16)</f>
        <v>64821143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-47256647</v>
      </c>
      <c r="D26" s="18"/>
      <c r="E26" s="19">
        <v>-4690500</v>
      </c>
      <c r="F26" s="20">
        <v>-64752452</v>
      </c>
      <c r="G26" s="20"/>
      <c r="H26" s="20"/>
      <c r="I26" s="20">
        <v>-1220049</v>
      </c>
      <c r="J26" s="20">
        <v>-1220049</v>
      </c>
      <c r="K26" s="20"/>
      <c r="L26" s="20"/>
      <c r="M26" s="20">
        <v>-2037246</v>
      </c>
      <c r="N26" s="20">
        <v>-2037246</v>
      </c>
      <c r="O26" s="20">
        <v>-1279514</v>
      </c>
      <c r="P26" s="20"/>
      <c r="Q26" s="20">
        <v>-9020258</v>
      </c>
      <c r="R26" s="20">
        <v>-10299772</v>
      </c>
      <c r="S26" s="20"/>
      <c r="T26" s="20"/>
      <c r="U26" s="20"/>
      <c r="V26" s="20"/>
      <c r="W26" s="20">
        <v>-13557067</v>
      </c>
      <c r="X26" s="20">
        <v>-26033363</v>
      </c>
      <c r="Y26" s="20">
        <v>12476296</v>
      </c>
      <c r="Z26" s="21">
        <v>-47.924257807183807</v>
      </c>
      <c r="AA26" s="22">
        <v>-64752452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-47256647</v>
      </c>
      <c r="D27" s="26">
        <f>SUM(D21:D26)</f>
        <v>0</v>
      </c>
      <c r="E27" s="27">
        <f t="shared" si="1"/>
        <v>-4690500</v>
      </c>
      <c r="F27" s="28">
        <f t="shared" si="1"/>
        <v>-64752452</v>
      </c>
      <c r="G27" s="28">
        <f t="shared" si="1"/>
        <v>0</v>
      </c>
      <c r="H27" s="28">
        <f t="shared" si="1"/>
        <v>0</v>
      </c>
      <c r="I27" s="28">
        <f t="shared" si="1"/>
        <v>-1220049</v>
      </c>
      <c r="J27" s="28">
        <f t="shared" si="1"/>
        <v>-1220049</v>
      </c>
      <c r="K27" s="28">
        <f t="shared" si="1"/>
        <v>0</v>
      </c>
      <c r="L27" s="28">
        <f t="shared" si="1"/>
        <v>0</v>
      </c>
      <c r="M27" s="28">
        <f t="shared" si="1"/>
        <v>-2037246</v>
      </c>
      <c r="N27" s="28">
        <f t="shared" si="1"/>
        <v>-2037246</v>
      </c>
      <c r="O27" s="28">
        <f t="shared" si="1"/>
        <v>-1279514</v>
      </c>
      <c r="P27" s="28">
        <f t="shared" si="1"/>
        <v>0</v>
      </c>
      <c r="Q27" s="28">
        <f t="shared" si="1"/>
        <v>-9020258</v>
      </c>
      <c r="R27" s="28">
        <f t="shared" si="1"/>
        <v>-10299772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-13557067</v>
      </c>
      <c r="X27" s="28">
        <f t="shared" si="1"/>
        <v>-26033363</v>
      </c>
      <c r="Y27" s="28">
        <f t="shared" si="1"/>
        <v>12476296</v>
      </c>
      <c r="Z27" s="29">
        <f>+IF(X27&lt;&gt;0,+(Y27/X27)*100,0)</f>
        <v>-47.924257807183807</v>
      </c>
      <c r="AA27" s="30">
        <f>SUM(AA21:AA26)</f>
        <v>-64752452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73004184</v>
      </c>
      <c r="D38" s="32">
        <f>+D17+D27+D36</f>
        <v>0</v>
      </c>
      <c r="E38" s="33">
        <f t="shared" si="3"/>
        <v>74685481</v>
      </c>
      <c r="F38" s="2">
        <f t="shared" si="3"/>
        <v>68691</v>
      </c>
      <c r="G38" s="2">
        <f t="shared" si="3"/>
        <v>12296476</v>
      </c>
      <c r="H38" s="2">
        <f t="shared" si="3"/>
        <v>9845455</v>
      </c>
      <c r="I38" s="2">
        <f t="shared" si="3"/>
        <v>8852415</v>
      </c>
      <c r="J38" s="2">
        <f t="shared" si="3"/>
        <v>30994346</v>
      </c>
      <c r="K38" s="2">
        <f t="shared" si="3"/>
        <v>9429554</v>
      </c>
      <c r="L38" s="2">
        <f t="shared" si="3"/>
        <v>19754154</v>
      </c>
      <c r="M38" s="2">
        <f t="shared" si="3"/>
        <v>13009164</v>
      </c>
      <c r="N38" s="2">
        <f t="shared" si="3"/>
        <v>42192872</v>
      </c>
      <c r="O38" s="2">
        <f t="shared" si="3"/>
        <v>8363055</v>
      </c>
      <c r="P38" s="2">
        <f t="shared" si="3"/>
        <v>0</v>
      </c>
      <c r="Q38" s="2">
        <f t="shared" si="3"/>
        <v>8258452</v>
      </c>
      <c r="R38" s="2">
        <f t="shared" si="3"/>
        <v>16621507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89808725</v>
      </c>
      <c r="X38" s="2">
        <f t="shared" si="3"/>
        <v>34708104</v>
      </c>
      <c r="Y38" s="2">
        <f t="shared" si="3"/>
        <v>55100621</v>
      </c>
      <c r="Z38" s="34">
        <f>+IF(X38&lt;&gt;0,+(Y38/X38)*100,0)</f>
        <v>158.75433875615909</v>
      </c>
      <c r="AA38" s="35">
        <f>+AA17+AA27+AA36</f>
        <v>68691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12296476</v>
      </c>
      <c r="I39" s="2">
        <f>+H40+I60</f>
        <v>22141931</v>
      </c>
      <c r="J39" s="2">
        <f>+G39</f>
        <v>0</v>
      </c>
      <c r="K39" s="2">
        <f>+I40+K60</f>
        <v>30994346</v>
      </c>
      <c r="L39" s="2">
        <f>+K40+L60</f>
        <v>40423900</v>
      </c>
      <c r="M39" s="2">
        <f>+L40+M60</f>
        <v>60178054</v>
      </c>
      <c r="N39" s="2">
        <f>+K39</f>
        <v>30994346</v>
      </c>
      <c r="O39" s="2">
        <f>+M40+O60</f>
        <v>73187218</v>
      </c>
      <c r="P39" s="2">
        <f>+O40+P60</f>
        <v>81550273</v>
      </c>
      <c r="Q39" s="2">
        <f>+P40+Q60</f>
        <v>81550273</v>
      </c>
      <c r="R39" s="2">
        <f>+O39</f>
        <v>73187218</v>
      </c>
      <c r="S39" s="2">
        <f>+Q40+S60</f>
        <v>89808725</v>
      </c>
      <c r="T39" s="2">
        <f>+S40+T60</f>
        <v>89808725</v>
      </c>
      <c r="U39" s="2">
        <f>+T40+U60</f>
        <v>89808725</v>
      </c>
      <c r="V39" s="2">
        <f>+S39</f>
        <v>89808725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73004184</v>
      </c>
      <c r="D40" s="43">
        <f t="shared" ref="D40:AA40" si="4">+D38+D39</f>
        <v>0</v>
      </c>
      <c r="E40" s="44">
        <f t="shared" si="4"/>
        <v>74685481</v>
      </c>
      <c r="F40" s="45">
        <f t="shared" si="4"/>
        <v>68691</v>
      </c>
      <c r="G40" s="45">
        <f t="shared" si="4"/>
        <v>12296476</v>
      </c>
      <c r="H40" s="45">
        <f t="shared" si="4"/>
        <v>22141931</v>
      </c>
      <c r="I40" s="45">
        <f t="shared" si="4"/>
        <v>30994346</v>
      </c>
      <c r="J40" s="45">
        <f>+I40</f>
        <v>30994346</v>
      </c>
      <c r="K40" s="45">
        <f t="shared" si="4"/>
        <v>40423900</v>
      </c>
      <c r="L40" s="45">
        <f t="shared" si="4"/>
        <v>60178054</v>
      </c>
      <c r="M40" s="45">
        <f t="shared" si="4"/>
        <v>73187218</v>
      </c>
      <c r="N40" s="45">
        <f>+M40</f>
        <v>73187218</v>
      </c>
      <c r="O40" s="45">
        <f t="shared" si="4"/>
        <v>81550273</v>
      </c>
      <c r="P40" s="45">
        <f t="shared" si="4"/>
        <v>81550273</v>
      </c>
      <c r="Q40" s="45">
        <f t="shared" si="4"/>
        <v>89808725</v>
      </c>
      <c r="R40" s="45">
        <f>+Q40</f>
        <v>89808725</v>
      </c>
      <c r="S40" s="45">
        <f t="shared" si="4"/>
        <v>89808725</v>
      </c>
      <c r="T40" s="45">
        <f t="shared" si="4"/>
        <v>89808725</v>
      </c>
      <c r="U40" s="45">
        <f t="shared" si="4"/>
        <v>89808725</v>
      </c>
      <c r="V40" s="45">
        <f>+U40</f>
        <v>89808725</v>
      </c>
      <c r="W40" s="45">
        <f>+V40</f>
        <v>89808725</v>
      </c>
      <c r="X40" s="45">
        <f t="shared" si="4"/>
        <v>34708104</v>
      </c>
      <c r="Y40" s="45">
        <f t="shared" si="4"/>
        <v>55100621</v>
      </c>
      <c r="Z40" s="46">
        <f>+IF(X40&lt;&gt;0,+(Y40/X40)*100,0)</f>
        <v>158.75433875615909</v>
      </c>
      <c r="AA40" s="47">
        <f t="shared" si="4"/>
        <v>68691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D4CD7C-77C3-4B48-A3EE-D67BBBE6F538}"/>
</file>

<file path=customXml/itemProps2.xml><?xml version="1.0" encoding="utf-8"?>
<ds:datastoreItem xmlns:ds="http://schemas.openxmlformats.org/officeDocument/2006/customXml" ds:itemID="{CDF37D6F-06CB-41F2-A7B8-58E00CDB8804}"/>
</file>

<file path=customXml/itemProps3.xml><?xml version="1.0" encoding="utf-8"?>
<ds:datastoreItem xmlns:ds="http://schemas.openxmlformats.org/officeDocument/2006/customXml" ds:itemID="{F7D8EDC6-048C-42E7-BA60-82E9B0E79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2024-05-14T10:05:28Z</dcterms:created>
  <dcterms:modified xsi:type="dcterms:W3CDTF">2024-05-14T10:06:19Z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